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iroyukihosaka/Documents/2026FW 展示会/"/>
    </mc:Choice>
  </mc:AlternateContent>
  <xr:revisionPtr revIDLastSave="0" documentId="13_ncr:1_{C19CFF5F-D245-AD4C-98A9-7F086598BDAF}" xr6:coauthVersionLast="47" xr6:coauthVersionMax="47" xr10:uidLastSave="{00000000-0000-0000-0000-000000000000}"/>
  <bookViews>
    <workbookView xWindow="0" yWindow="600" windowWidth="28800" windowHeight="16220" activeTab="1" xr2:uid="{00000000-000D-0000-FFFF-FFFF00000000}"/>
  </bookViews>
  <sheets>
    <sheet name="20260114-在庫表" sheetId="4" r:id="rId1"/>
    <sheet name="AMERICAN NEEDLE" sheetId="3" r:id="rId2"/>
  </sheets>
  <definedNames>
    <definedName name="_xlnm._FilterDatabase" localSheetId="1" hidden="1">'AMERICAN NEEDLE'!$A$2:$O$174</definedName>
    <definedName name="_xlnm.Print_Area" localSheetId="1">'AMERICAN NEEDLE'!$A$1:$M$170</definedName>
    <definedName name="_xlnm.Print_Titles" localSheetId="1">'AMERICAN NEEDLE'!$2:$2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5" i="3" l="1"/>
  <c r="I8" i="3"/>
  <c r="I11" i="3"/>
  <c r="I15" i="3"/>
  <c r="I16" i="3"/>
  <c r="I17" i="3"/>
  <c r="I18" i="3"/>
  <c r="I19" i="3"/>
  <c r="I20" i="3"/>
  <c r="I21" i="3"/>
  <c r="I22" i="3"/>
  <c r="I23" i="3"/>
  <c r="I24" i="3"/>
  <c r="I25" i="3"/>
  <c r="I27" i="3"/>
  <c r="I28" i="3"/>
  <c r="I30" i="3"/>
  <c r="I31" i="3"/>
  <c r="I32" i="3"/>
  <c r="I33" i="3"/>
  <c r="I34" i="3"/>
  <c r="I35" i="3"/>
  <c r="I36" i="3"/>
  <c r="I38" i="3"/>
  <c r="I39" i="3"/>
  <c r="I40" i="3"/>
  <c r="I41" i="3"/>
  <c r="I42" i="3"/>
  <c r="I43" i="3"/>
  <c r="I45" i="3"/>
  <c r="I46" i="3"/>
  <c r="I47" i="3"/>
  <c r="I48" i="3"/>
  <c r="I49" i="3"/>
  <c r="I50" i="3"/>
  <c r="I51" i="3"/>
  <c r="I52" i="3"/>
  <c r="I54" i="3"/>
  <c r="I55" i="3"/>
  <c r="I57" i="3"/>
  <c r="I58" i="3"/>
  <c r="I59" i="3"/>
  <c r="I61" i="3"/>
  <c r="I62" i="3"/>
  <c r="I63" i="3"/>
  <c r="I64" i="3"/>
  <c r="I65" i="3"/>
  <c r="I66" i="3"/>
  <c r="I68" i="3"/>
  <c r="I69" i="3"/>
  <c r="I70" i="3"/>
  <c r="I71" i="3"/>
  <c r="I73" i="3"/>
  <c r="I74" i="3"/>
  <c r="I75" i="3"/>
  <c r="I77" i="3"/>
  <c r="I78" i="3"/>
  <c r="I79" i="3"/>
  <c r="I80" i="3"/>
  <c r="I81" i="3"/>
  <c r="I82" i="3"/>
  <c r="I83" i="3"/>
  <c r="I84" i="3"/>
  <c r="I85" i="3"/>
  <c r="I86" i="3"/>
  <c r="I88" i="3"/>
  <c r="I89" i="3"/>
  <c r="I90" i="3"/>
  <c r="I91" i="3"/>
  <c r="I92" i="3"/>
  <c r="I93" i="3"/>
  <c r="I94" i="3"/>
  <c r="I95" i="3"/>
  <c r="I96" i="3"/>
  <c r="I98" i="3"/>
  <c r="I99" i="3"/>
  <c r="I100" i="3"/>
  <c r="I101" i="3"/>
  <c r="I104" i="3"/>
  <c r="I105" i="3"/>
  <c r="I107" i="3"/>
  <c r="I108" i="3"/>
  <c r="I110" i="3"/>
  <c r="I113" i="3"/>
  <c r="I117" i="3"/>
  <c r="I118" i="3"/>
  <c r="I119" i="3"/>
  <c r="I120" i="3"/>
  <c r="I121" i="3"/>
  <c r="I122" i="3"/>
  <c r="I123" i="3"/>
  <c r="I124" i="3"/>
  <c r="I125" i="3"/>
  <c r="I127" i="3"/>
  <c r="I128" i="3"/>
  <c r="I129" i="3"/>
  <c r="I130" i="3"/>
  <c r="I131" i="3"/>
  <c r="I133" i="3"/>
  <c r="I136" i="3"/>
  <c r="I138" i="3"/>
  <c r="I139" i="3"/>
  <c r="I140" i="3"/>
  <c r="I141" i="3"/>
  <c r="I143" i="3"/>
  <c r="I144" i="3"/>
  <c r="I145" i="3"/>
  <c r="I147" i="3"/>
  <c r="I150" i="3"/>
  <c r="I151" i="3"/>
  <c r="I152" i="3"/>
  <c r="I153" i="3"/>
  <c r="I169" i="3"/>
  <c r="I170" i="3"/>
  <c r="K174" i="3" l="1"/>
  <c r="L174" i="3"/>
</calcChain>
</file>

<file path=xl/sharedStrings.xml><?xml version="1.0" encoding="utf-8"?>
<sst xmlns="http://schemas.openxmlformats.org/spreadsheetml/2006/main" count="1200" uniqueCount="497">
  <si>
    <t>AMERICAN NEEDLE</t>
    <phoneticPr fontId="1"/>
  </si>
  <si>
    <t>担当者</t>
  </si>
  <si>
    <t>取引先</t>
  </si>
  <si>
    <t>品名</t>
    <rPh sb="0" eb="2">
      <t>ヒンメイ</t>
    </rPh>
    <phoneticPr fontId="1"/>
  </si>
  <si>
    <t>カラー</t>
  </si>
  <si>
    <t>上代</t>
  </si>
  <si>
    <t>JAN</t>
    <phoneticPr fontId="1"/>
  </si>
  <si>
    <t>社員CD</t>
  </si>
  <si>
    <t>得意先CDを入力</t>
  </si>
  <si>
    <t>商品CD</t>
  </si>
  <si>
    <t>マスタ上代</t>
  </si>
  <si>
    <t>SMU694A-DUB</t>
  </si>
  <si>
    <t>DEEP ROYAL</t>
  </si>
  <si>
    <t>SMU694A-SLS</t>
  </si>
  <si>
    <t>BROOKLYN EAGLES</t>
  </si>
  <si>
    <t>BLACK</t>
  </si>
  <si>
    <t>NAVY</t>
  </si>
  <si>
    <t>SMU789A-BEACHC</t>
  </si>
  <si>
    <t>SMU789A-GINTON</t>
  </si>
  <si>
    <t>SMU789A-MANHAT</t>
  </si>
  <si>
    <t>SMU789A-ZOMBIE</t>
  </si>
  <si>
    <t>SMU789A-OLDFASH</t>
  </si>
  <si>
    <t>SMU674A-MAYO</t>
  </si>
  <si>
    <t>RED</t>
  </si>
  <si>
    <t>SMU713A-CCOKE</t>
  </si>
  <si>
    <t>SMU674A-HAMP</t>
  </si>
  <si>
    <t>PRBL</t>
  </si>
  <si>
    <t>SMU713A-HIC</t>
  </si>
  <si>
    <t>DEOR</t>
  </si>
  <si>
    <t>SEAFOAM</t>
  </si>
  <si>
    <t>CHOC</t>
  </si>
  <si>
    <t>ROYAL BLUE</t>
  </si>
  <si>
    <t>SMU674A-WIND</t>
  </si>
  <si>
    <t>SMU674B-NY-BLK</t>
  </si>
  <si>
    <t>SMU700C-NBY</t>
  </si>
  <si>
    <t>DARK GREEN / BLACK</t>
  </si>
  <si>
    <t>IVORY / NAVY</t>
  </si>
  <si>
    <t>SMU694A-KCAN</t>
  </si>
  <si>
    <t>DARK RED</t>
  </si>
  <si>
    <t>SMU674A-SPRITE</t>
  </si>
  <si>
    <t>SMU674AD-COKE</t>
  </si>
  <si>
    <t>SMU674A-PINKF</t>
  </si>
  <si>
    <t>SMU674A-NASA</t>
  </si>
  <si>
    <t>SMU674A-IRONSIDE</t>
  </si>
  <si>
    <t>SMU674A-NWILKES</t>
  </si>
  <si>
    <t>CRIMSON</t>
  </si>
  <si>
    <t>SMU731A-GCNP</t>
  </si>
  <si>
    <t>SMU731A-YONP</t>
  </si>
  <si>
    <t>SMU724B-FORD</t>
  </si>
  <si>
    <t>SMU724A-FORD</t>
  </si>
  <si>
    <t>ROYAL</t>
  </si>
  <si>
    <t>SMU812A-YONP</t>
  </si>
  <si>
    <t>SMU812A-VAI</t>
  </si>
  <si>
    <t>SMU769B-FORD</t>
  </si>
  <si>
    <t>SMU769C-MHL</t>
  </si>
  <si>
    <t>SMU769A-MACKT</t>
  </si>
  <si>
    <t>SMU769A-MGD</t>
  </si>
  <si>
    <t>SMU769A-COKE</t>
  </si>
  <si>
    <t>SMU769A-FORD</t>
  </si>
  <si>
    <t>SMU769A-COORS</t>
  </si>
  <si>
    <t>SMU670A-MHL</t>
  </si>
  <si>
    <t>SMU841A-FORD</t>
  </si>
  <si>
    <t>SMU679A-FORD</t>
  </si>
  <si>
    <t>SMU679A-COORS</t>
  </si>
  <si>
    <t>IVORY - NAVY</t>
  </si>
  <si>
    <t>SMU679B-CORVETTE</t>
  </si>
  <si>
    <t>IVORY / BLACK</t>
  </si>
  <si>
    <t>ARCHIVE</t>
  </si>
  <si>
    <t>DARK GREEN</t>
  </si>
  <si>
    <t>ARCHIVE - CERVEZERIA POLAR 1950</t>
  </si>
  <si>
    <t>SMU674A-1701A</t>
  </si>
  <si>
    <t>HEPCAT</t>
  </si>
  <si>
    <t>GRGR</t>
  </si>
  <si>
    <t>BOTT</t>
  </si>
  <si>
    <t>SMU702A-COORS</t>
  </si>
  <si>
    <t>LHAZ</t>
  </si>
  <si>
    <t>SMU702B-YONP</t>
  </si>
  <si>
    <t>ROSCOE</t>
  </si>
  <si>
    <t>SMU670A-CAG</t>
  </si>
  <si>
    <t>ARCHIVE - CHICAGO AMERICAN GIANTS</t>
  </si>
  <si>
    <t>SMU670A-BBB</t>
  </si>
  <si>
    <t>SMU670A-BRG</t>
  </si>
  <si>
    <t>SMU670A-KCP</t>
  </si>
  <si>
    <t>SMU670A-LOS</t>
  </si>
  <si>
    <t>ARCHIVE LEGEND - LA ANGELS</t>
  </si>
  <si>
    <t>SMU670B-LOS</t>
  </si>
  <si>
    <t>SMU670C-LOS</t>
  </si>
  <si>
    <t>SMU670A-NBY</t>
  </si>
  <si>
    <t>SMU670B-NBY</t>
  </si>
  <si>
    <t>SMU670A-NYC</t>
  </si>
  <si>
    <t>SMU670A-STE</t>
  </si>
  <si>
    <t>CHARCOAL</t>
  </si>
  <si>
    <t>SMU754A-LOS</t>
  </si>
  <si>
    <t>CUFFED KNIT - LA ANGELS</t>
  </si>
  <si>
    <t>SMU754A-NBY</t>
  </si>
  <si>
    <t>CUFFED KNIT - NY BLACK YANKEES</t>
  </si>
  <si>
    <t>SMU694A-CAG</t>
  </si>
  <si>
    <t>CHICAGO AMERICAN GIANTS</t>
  </si>
  <si>
    <t>SMU694A-DAE</t>
  </si>
  <si>
    <t>DALLAS EAGLES</t>
  </si>
  <si>
    <t>SMU694A-NYC</t>
  </si>
  <si>
    <t>NEW YORK CUBANS</t>
  </si>
  <si>
    <t>SMU694B-NBY</t>
  </si>
  <si>
    <t>NY BLACK YANKEES</t>
  </si>
  <si>
    <t>SMU714A-LAA</t>
  </si>
  <si>
    <t>IVORY / DEEP ROYAL</t>
  </si>
  <si>
    <t>SMU714A-MOU</t>
  </si>
  <si>
    <t>SMU714A-POB</t>
  </si>
  <si>
    <t>PORTLAND BEAVERS</t>
  </si>
  <si>
    <t>PEBBLE / NAVY</t>
  </si>
  <si>
    <t>SMU674A-LA</t>
  </si>
  <si>
    <t>KHAKI</t>
  </si>
  <si>
    <t>SMU674A-NBY</t>
  </si>
  <si>
    <t>NY</t>
  </si>
  <si>
    <t>SMU674B-NY</t>
  </si>
  <si>
    <t>OFF WHITE</t>
  </si>
  <si>
    <t>SMU674C-NY</t>
  </si>
  <si>
    <t>SMU674D-LA</t>
  </si>
  <si>
    <t>LOS ANGELES</t>
  </si>
  <si>
    <t>SMU674C-LA</t>
  </si>
  <si>
    <t>SMU696A-LOSA</t>
  </si>
  <si>
    <t>SMU696A-NY</t>
  </si>
  <si>
    <t>SMU696A-SF</t>
  </si>
  <si>
    <t>SF</t>
  </si>
  <si>
    <t>IVORY / ROYAL</t>
  </si>
  <si>
    <t>SMU700B-LOSA</t>
  </si>
  <si>
    <t>COOL GREY / RED</t>
  </si>
  <si>
    <t>SMU700B-SAF</t>
  </si>
  <si>
    <t>BLACK / IVORY</t>
  </si>
  <si>
    <t>SMU700C-LOSA</t>
  </si>
  <si>
    <t>NAVY / NATURAL</t>
  </si>
  <si>
    <t>NEW YORK BLACK YANKEES</t>
  </si>
  <si>
    <t>SMU700C-SAF</t>
  </si>
  <si>
    <t>ORANGE / GREY</t>
  </si>
  <si>
    <t>SMU715A-OAO</t>
  </si>
  <si>
    <t>OAKLAND OAKS</t>
  </si>
  <si>
    <t>GREY / KELLY GREEN</t>
  </si>
  <si>
    <t>BALLPARK - WHITNEY HOUSTON</t>
  </si>
  <si>
    <t>IVORY - ROYAL</t>
  </si>
  <si>
    <t>BLK</t>
  </si>
  <si>
    <t>IVOR</t>
  </si>
  <si>
    <t>Ruisseau</t>
  </si>
  <si>
    <t>SMU700A-NBY</t>
  </si>
  <si>
    <t>SMU700B-NBY</t>
  </si>
  <si>
    <t>SMU700A-STE</t>
  </si>
  <si>
    <t>SMU674A-BANK</t>
  </si>
  <si>
    <t>SMU670A-BANK</t>
  </si>
  <si>
    <t>SMU812A-BANK</t>
  </si>
  <si>
    <t>SMU694B-SLS</t>
  </si>
  <si>
    <t>SMU694C-NYC</t>
  </si>
  <si>
    <t>SMU694A-SPS</t>
  </si>
  <si>
    <t>SMU789A-MAITIA</t>
  </si>
  <si>
    <t>SMU674A-HAWAO</t>
  </si>
  <si>
    <t>SMU674A-HIC</t>
  </si>
  <si>
    <t>SMU674C-MALI</t>
  </si>
  <si>
    <t>SMU674A-MONT</t>
  </si>
  <si>
    <t>SMU674A-TAHOE</t>
  </si>
  <si>
    <t>SMU674A-WHITNE</t>
  </si>
  <si>
    <t>SMU674A-LA-RB</t>
  </si>
  <si>
    <t>SMU674A-LA-I/B</t>
  </si>
  <si>
    <t>SMU674A-AMST</t>
  </si>
  <si>
    <t>SMU674C-HAWA</t>
  </si>
  <si>
    <t>SMU674D-MALI</t>
  </si>
  <si>
    <t>SMU674A-MONA</t>
  </si>
  <si>
    <t>SMU674B-TACO</t>
  </si>
  <si>
    <t>SMU674A-HULA</t>
  </si>
  <si>
    <t>SMU674A-ACDC</t>
  </si>
  <si>
    <t>SMU762A-COKE</t>
  </si>
  <si>
    <t>SMU735A-LA</t>
  </si>
  <si>
    <t>SMU837A-COKE</t>
  </si>
  <si>
    <t>SMU702A-AMN</t>
  </si>
  <si>
    <t>SMU702A-FARMERS</t>
  </si>
  <si>
    <t>SMU702A-MACKT</t>
  </si>
  <si>
    <t>SMU702A-MALS</t>
  </si>
  <si>
    <t>SMU697A-CA</t>
  </si>
  <si>
    <t>SMU769A-GMC</t>
  </si>
  <si>
    <t>SMU769B-SMOKEY</t>
  </si>
  <si>
    <t>SMU679A-COKE</t>
  </si>
  <si>
    <t>SMU679A-GCNP</t>
  </si>
  <si>
    <t>SMU850A-COKE</t>
  </si>
  <si>
    <t>SMU846A-COKE</t>
  </si>
  <si>
    <t>SMU694C-NY-</t>
  </si>
  <si>
    <t>LA Angels 1956</t>
  </si>
  <si>
    <t>LOS ANGELES ANGELS</t>
  </si>
  <si>
    <t>SAN FRANCISCO SEALS</t>
  </si>
  <si>
    <t>Line Out - St Louis Stars</t>
  </si>
  <si>
    <t>BALLPARK-BANKS</t>
  </si>
  <si>
    <t>ARCHIVE LEGEND-BANKS</t>
  </si>
  <si>
    <t xml:space="preserve">DRIFTER-BANKS </t>
  </si>
  <si>
    <t>BIRM BLACK BARONS NL Archive A</t>
  </si>
  <si>
    <t>KC All Nations Archive AN</t>
  </si>
  <si>
    <t>NEW YORK AMERICANS (1935)</t>
  </si>
  <si>
    <t>ST LOUIS STARS Archive AN</t>
  </si>
  <si>
    <t>MOULTRIE COLT 22S</t>
  </si>
  <si>
    <t>KC MONARCHS</t>
  </si>
  <si>
    <t>Archive - Kc Katz</t>
  </si>
  <si>
    <t>Archive - Durham Bulls</t>
  </si>
  <si>
    <t>Archive - St Louis Stars</t>
  </si>
  <si>
    <t>Archive - St Paul Saints</t>
  </si>
  <si>
    <t>LA ANGELS MILB ARCHIVE VALIN S</t>
  </si>
  <si>
    <t>NY BLACK YANKEES NL ARCHIVE VA</t>
  </si>
  <si>
    <t>Beachcomber Valin Archive AN</t>
  </si>
  <si>
    <t>Gin &amp; Tonic Valin Archive AN</t>
  </si>
  <si>
    <t>Mia Tai Valin Archive AN</t>
  </si>
  <si>
    <t>Manhattan Valin Archive AN</t>
  </si>
  <si>
    <t>Zombie Valin Archive</t>
  </si>
  <si>
    <t>Old Fashion Valin Archive AN</t>
  </si>
  <si>
    <t>Cherry Coke Ballpark side AN</t>
  </si>
  <si>
    <t>Grand Canyon NP Ballpark side</t>
  </si>
  <si>
    <t>Desert Hill Motel Ballpark sid</t>
  </si>
  <si>
    <t>El Dorado Motel Ballpark side</t>
  </si>
  <si>
    <t>Golden Sands Ballpark side AN</t>
  </si>
  <si>
    <t>FOODIE - KETCHUP</t>
  </si>
  <si>
    <t>LA</t>
  </si>
  <si>
    <t>NASA Ballpark AN</t>
  </si>
  <si>
    <t>Pink Floyd Ballpark side AN</t>
  </si>
  <si>
    <t>Sprite Ballpark side AN</t>
  </si>
  <si>
    <t>Yosemite NP Ballpark side AN</t>
  </si>
  <si>
    <t>COKE Ballpark AN</t>
  </si>
  <si>
    <t>COKE</t>
  </si>
  <si>
    <t>DESTINATION LA</t>
  </si>
  <si>
    <t>Rainbow Room Slouch</t>
  </si>
  <si>
    <t>Mayo Ballpark AN</t>
  </si>
  <si>
    <t>Mustard Ballpark side AN</t>
  </si>
  <si>
    <t>Pickles Ballpark side AN</t>
  </si>
  <si>
    <t>Chevrolet Waxed Hepcat AN</t>
  </si>
  <si>
    <t>Cherry Coke WASHED BALLPARK</t>
  </si>
  <si>
    <t>Ballpark - Hamptons</t>
  </si>
  <si>
    <t>Ballpark - Hawaiian Open</t>
  </si>
  <si>
    <t>Hi-C WASHED BALLPARK</t>
  </si>
  <si>
    <t>Hi-C Ballpark AN</t>
  </si>
  <si>
    <t>Ballpark - Malibu</t>
  </si>
  <si>
    <t>Montauk Ballpark AN</t>
  </si>
  <si>
    <t>Ballpark - Tahoe</t>
  </si>
  <si>
    <t>Ballpark - Route 66 Motel</t>
  </si>
  <si>
    <t>Ballpark - Twin Palms</t>
  </si>
  <si>
    <t>Ballpark - Wind &amp; Sea</t>
  </si>
  <si>
    <t>Ballpark - United</t>
  </si>
  <si>
    <t>Ballpark Board Shorts - Amsterdam</t>
  </si>
  <si>
    <t>Ballpark Board Shorts - Hawaii</t>
  </si>
  <si>
    <t>Ballpark Board Shorts - Malibu</t>
  </si>
  <si>
    <t>Ballpark Board Shorts - Monaco</t>
  </si>
  <si>
    <t>Ballpark Board Shorts - New York</t>
  </si>
  <si>
    <t>Ballpark Micro Logo - Cheeseburger</t>
  </si>
  <si>
    <t>Ballpark Micro Logo - Croissant</t>
  </si>
  <si>
    <t>Ballpark Micro Logo - Taco</t>
  </si>
  <si>
    <t>Ballpark Micro Logo - Hula</t>
  </si>
  <si>
    <t>ACDC</t>
  </si>
  <si>
    <t>IRONSIDE</t>
  </si>
  <si>
    <t>COKE The General Side AN</t>
  </si>
  <si>
    <t>Chevelle Foamy Valin</t>
  </si>
  <si>
    <t>COKE Club Captain</t>
  </si>
  <si>
    <t>Grand Canyon NP Coachella Side</t>
  </si>
  <si>
    <t>Yosemite NP Coachella Side AN</t>
  </si>
  <si>
    <t>Yosemite NP Drifter AN</t>
  </si>
  <si>
    <t>Vail Drifter AN</t>
  </si>
  <si>
    <t>FORD</t>
  </si>
  <si>
    <t>Yosemite NP Hepcat Side AN</t>
  </si>
  <si>
    <t>NASA Hepcat AN</t>
  </si>
  <si>
    <t>Ballpark - American Needle</t>
  </si>
  <si>
    <t>AN Hepcat AN</t>
  </si>
  <si>
    <t>Coors Hepcat AN</t>
  </si>
  <si>
    <t>Farmers Hepcat AN</t>
  </si>
  <si>
    <t>Mallard Seed Hepcat AN</t>
  </si>
  <si>
    <t>DESTINATION NY</t>
  </si>
  <si>
    <t>CALIFORNIA</t>
  </si>
  <si>
    <t>FORD Roscoe AN</t>
  </si>
  <si>
    <t>Miller High Life Roscoe AN</t>
  </si>
  <si>
    <t>Mack Truck Roscoe AN</t>
  </si>
  <si>
    <t>Miller Genuine Draft Roscoe AN</t>
  </si>
  <si>
    <t>GMC Roscoe Twill AN</t>
  </si>
  <si>
    <t>COKE Roscoe AN</t>
  </si>
  <si>
    <t>Bronco Roscoe AN</t>
  </si>
  <si>
    <t>Coors Roscoe AN</t>
  </si>
  <si>
    <t>Smokey Bear Roscoe AN</t>
  </si>
  <si>
    <t>Miller High Life Archive Legen</t>
  </si>
  <si>
    <t>FORD ST Valin AN</t>
  </si>
  <si>
    <t>FORD Valin side AN</t>
  </si>
  <si>
    <t>COKE Valin side AN</t>
  </si>
  <si>
    <t>Coors Valin Side AN</t>
  </si>
  <si>
    <t>FENDER Valin AN</t>
  </si>
  <si>
    <t>Corvette Valin AN</t>
  </si>
  <si>
    <t>Grand Canyon NP Valin side AN</t>
  </si>
  <si>
    <t>Los Angeles Valin AN</t>
  </si>
  <si>
    <t>Mack Truck Valin AN</t>
  </si>
  <si>
    <t>Venice Beach Valin side AN</t>
  </si>
  <si>
    <t>Chevrolet Wyatt AN</t>
  </si>
  <si>
    <t>COKE Radler AN</t>
  </si>
  <si>
    <t>Bronco Walker AN</t>
  </si>
  <si>
    <t xml:space="preserve">COKE Walker AN </t>
  </si>
  <si>
    <t>Coors Walker AN</t>
  </si>
  <si>
    <t>Miller High Life Walker AN</t>
  </si>
  <si>
    <t>ARCHIVE LEGEND - BIRMINGHAM BLACK BARONS</t>
  </si>
  <si>
    <t>ARCHIVE LEGEND - BROOKLYN ROYALGIANTS</t>
  </si>
  <si>
    <t>ARCHIVE LEGEND - KANSAS CITY PACKERS</t>
  </si>
  <si>
    <t>ARCHIVE LEGEND - NY BLACK YANKEES</t>
  </si>
  <si>
    <t>ARCHIVE LEGEND - NY CUBANS</t>
  </si>
  <si>
    <t>ARCHIVE LEGEND - ST LOUIS TERRIERS</t>
  </si>
  <si>
    <t>ARCHIVE LEGEND - LOS ANGELES ANGELS</t>
  </si>
  <si>
    <t>NY BLACK YANKEES NL</t>
  </si>
  <si>
    <t>Woodsy Owl Walker AN</t>
  </si>
  <si>
    <t>Ivory / Navy</t>
  </si>
  <si>
    <t>GREY</t>
  </si>
  <si>
    <t>BLRD</t>
  </si>
  <si>
    <t>DKRD</t>
  </si>
  <si>
    <t>IVORY-DK RED</t>
  </si>
  <si>
    <t>NSB</t>
  </si>
  <si>
    <t>BLNV</t>
  </si>
  <si>
    <t>IVLH</t>
  </si>
  <si>
    <t>WHBOR</t>
  </si>
  <si>
    <t>CINN</t>
  </si>
  <si>
    <t>CLBL</t>
  </si>
  <si>
    <t>EMTY</t>
  </si>
  <si>
    <t>BRED</t>
  </si>
  <si>
    <t>FENW</t>
  </si>
  <si>
    <t>YEL</t>
  </si>
  <si>
    <t>EMRL</t>
  </si>
  <si>
    <t>OLIV</t>
  </si>
  <si>
    <t>CPNK</t>
  </si>
  <si>
    <t>Breaker Blue</t>
  </si>
  <si>
    <t>PURP</t>
  </si>
  <si>
    <t>MINT</t>
  </si>
  <si>
    <t>Ivory / Burgundy</t>
  </si>
  <si>
    <t>GOLD</t>
  </si>
  <si>
    <t>Autumn Glory</t>
  </si>
  <si>
    <t>Chlorine Blue</t>
  </si>
  <si>
    <t>CRIM</t>
  </si>
  <si>
    <t>IBLK</t>
  </si>
  <si>
    <t>IRED</t>
  </si>
  <si>
    <t>TIMBL</t>
  </si>
  <si>
    <t>SLA</t>
  </si>
  <si>
    <t>ROY</t>
  </si>
  <si>
    <t>WHRO</t>
  </si>
  <si>
    <t>WHBL</t>
  </si>
  <si>
    <t>WHRE</t>
  </si>
  <si>
    <t>BKGL</t>
  </si>
  <si>
    <t>WHKL</t>
  </si>
  <si>
    <t>IVBK</t>
  </si>
  <si>
    <t>RDBL</t>
  </si>
  <si>
    <t>INVY</t>
  </si>
  <si>
    <t>LINV</t>
  </si>
  <si>
    <t>IVBR</t>
  </si>
  <si>
    <t>BLHA</t>
  </si>
  <si>
    <t>RDIV</t>
  </si>
  <si>
    <t>CHRO</t>
  </si>
  <si>
    <t>SMU674B-MONT</t>
  </si>
  <si>
    <t>Ballpark - Montauk</t>
  </si>
  <si>
    <t>Mack Track Hepcat AN</t>
    <phoneticPr fontId="1"/>
  </si>
  <si>
    <t>在庫数</t>
    <rPh sb="0" eb="3">
      <t>ザイコ</t>
    </rPh>
    <phoneticPr fontId="1"/>
  </si>
  <si>
    <t>入荷予定数</t>
    <rPh sb="0" eb="5">
      <t>ニュウカ</t>
    </rPh>
    <phoneticPr fontId="1"/>
  </si>
  <si>
    <t>10/1 発注数量</t>
    <rPh sb="5" eb="9">
      <t>ハッチュウ</t>
    </rPh>
    <phoneticPr fontId="1"/>
  </si>
  <si>
    <t>リピート</t>
    <phoneticPr fontId="1"/>
  </si>
  <si>
    <t>SMU674A-CCOKE</t>
    <phoneticPr fontId="1"/>
  </si>
  <si>
    <t>SMU674AC-COKE</t>
    <phoneticPr fontId="1"/>
  </si>
  <si>
    <t>11/1 発注数量</t>
    <rPh sb="5" eb="9">
      <t>ハッチュウ</t>
    </rPh>
    <phoneticPr fontId="1"/>
  </si>
  <si>
    <t>SMU674D-COKE</t>
    <phoneticPr fontId="1"/>
  </si>
  <si>
    <t>CHICAGO BLACKHAWKS</t>
    <phoneticPr fontId="1"/>
  </si>
  <si>
    <t>SMU791A-CBH</t>
    <phoneticPr fontId="1"/>
  </si>
  <si>
    <t>SMU679A-FEND</t>
    <phoneticPr fontId="1"/>
  </si>
  <si>
    <t>12/1発注数量</t>
    <rPh sb="4" eb="8">
      <t>ハッチュウ</t>
    </rPh>
    <phoneticPr fontId="1"/>
  </si>
  <si>
    <t>SMU694A-BBB</t>
    <phoneticPr fontId="1"/>
  </si>
  <si>
    <t>SMU694A-NYA</t>
    <phoneticPr fontId="1"/>
  </si>
  <si>
    <t>SMU694A-POB</t>
    <phoneticPr fontId="1"/>
  </si>
  <si>
    <t>SMU694B-BEAG</t>
    <phoneticPr fontId="1"/>
  </si>
  <si>
    <t>SMU694A-KCM</t>
    <phoneticPr fontId="1"/>
  </si>
  <si>
    <t>SMU694A-CPL</t>
    <phoneticPr fontId="1"/>
  </si>
  <si>
    <t>SMU694A-KCK</t>
    <phoneticPr fontId="1"/>
  </si>
  <si>
    <t>SMU694A-LAA</t>
    <phoneticPr fontId="1"/>
  </si>
  <si>
    <t>SMU716A-LOS</t>
    <phoneticPr fontId="1"/>
  </si>
  <si>
    <t>SMU716A-NBY</t>
    <phoneticPr fontId="1"/>
  </si>
  <si>
    <t>SMU674A-KETC</t>
    <phoneticPr fontId="1"/>
  </si>
  <si>
    <t>SMU674A-YONP</t>
    <phoneticPr fontId="1"/>
  </si>
  <si>
    <t>SMU302A-RARO</t>
    <phoneticPr fontId="1"/>
  </si>
  <si>
    <t>SMU674A-MUST</t>
    <phoneticPr fontId="1"/>
  </si>
  <si>
    <t>SMU674A-PICK</t>
    <phoneticPr fontId="1"/>
  </si>
  <si>
    <t>SMU806A-CHEVY</t>
    <phoneticPr fontId="1"/>
  </si>
  <si>
    <t>SMU674A-RT66M</t>
    <phoneticPr fontId="1"/>
  </si>
  <si>
    <t>SMU674A-TWINP</t>
    <phoneticPr fontId="1"/>
  </si>
  <si>
    <t>SMU674A-LOSA-G</t>
    <phoneticPr fontId="1"/>
  </si>
  <si>
    <t>SMU674A-BURGER</t>
    <phoneticPr fontId="1"/>
  </si>
  <si>
    <t>SMU674A-CROIS</t>
    <phoneticPr fontId="1"/>
  </si>
  <si>
    <t>SMU828A-CHEVELLE</t>
    <phoneticPr fontId="1"/>
  </si>
  <si>
    <t>SMU837A-MLITE</t>
    <phoneticPr fontId="1"/>
  </si>
  <si>
    <t>SMU702A-NASA</t>
    <phoneticPr fontId="1"/>
  </si>
  <si>
    <t>SMU702A-NBY</t>
    <phoneticPr fontId="1"/>
  </si>
  <si>
    <t>SMU702A-NANTU</t>
    <phoneticPr fontId="1"/>
  </si>
  <si>
    <t>SMU702A-AMN</t>
    <phoneticPr fontId="1"/>
  </si>
  <si>
    <t>SMU695A-NY</t>
    <phoneticPr fontId="1"/>
  </si>
  <si>
    <t>SMU769A-MHL</t>
    <phoneticPr fontId="1"/>
  </si>
  <si>
    <t>SMU769A-BRONCO</t>
    <phoneticPr fontId="1"/>
  </si>
  <si>
    <t>SMU679A-LOSA</t>
    <phoneticPr fontId="1"/>
  </si>
  <si>
    <t>SMU679D-MACKT</t>
    <phoneticPr fontId="1"/>
  </si>
  <si>
    <t>SMU679A-VENB</t>
    <phoneticPr fontId="1"/>
  </si>
  <si>
    <t>SMU795A-CHEVY</t>
    <phoneticPr fontId="1"/>
  </si>
  <si>
    <t>SMU846A-BRONCO</t>
    <phoneticPr fontId="1"/>
  </si>
  <si>
    <t>SMU846A-COORS</t>
    <phoneticPr fontId="1"/>
  </si>
  <si>
    <t>SMU846A-MHL</t>
    <phoneticPr fontId="1"/>
  </si>
  <si>
    <t>SMU694A-COKE</t>
    <phoneticPr fontId="1"/>
  </si>
  <si>
    <t>SMU694A-SPRITE</t>
    <phoneticPr fontId="1"/>
  </si>
  <si>
    <t>SMU694A-NY</t>
    <phoneticPr fontId="1"/>
  </si>
  <si>
    <t>SMU846A-WOODSY</t>
    <phoneticPr fontId="1"/>
  </si>
  <si>
    <t>SMU769B-COORS</t>
    <phoneticPr fontId="1"/>
  </si>
  <si>
    <t>SMU674B-COKE</t>
    <phoneticPr fontId="1"/>
  </si>
  <si>
    <t>SMU674A-GCNP</t>
    <phoneticPr fontId="1"/>
  </si>
  <si>
    <t>SMU674A-DESHIL</t>
    <phoneticPr fontId="1"/>
  </si>
  <si>
    <t>SMU674A-ELDOM</t>
    <phoneticPr fontId="1"/>
  </si>
  <si>
    <t>SMU674A-GSANDS</t>
    <phoneticPr fontId="1"/>
  </si>
  <si>
    <t>SO品番</t>
    <rPh sb="2" eb="4">
      <t>HINNBAN</t>
    </rPh>
    <phoneticPr fontId="1"/>
  </si>
  <si>
    <t>発注品番</t>
    <rPh sb="0" eb="2">
      <t>ハッチュウ</t>
    </rPh>
    <phoneticPr fontId="1"/>
  </si>
  <si>
    <t>現物品番</t>
    <rPh sb="0" eb="4">
      <t>ゲンブテゥ</t>
    </rPh>
    <phoneticPr fontId="1"/>
  </si>
  <si>
    <t>SMU694A-KCAN</t>
    <phoneticPr fontId="1"/>
  </si>
  <si>
    <t>SMU674A-LOSA</t>
    <phoneticPr fontId="1"/>
  </si>
  <si>
    <t>SMU674B-NY</t>
    <phoneticPr fontId="1"/>
  </si>
  <si>
    <t>SMU674A-KETC-RED</t>
    <phoneticPr fontId="1"/>
  </si>
  <si>
    <t>SMU694A-NY-BLACK</t>
    <phoneticPr fontId="1"/>
  </si>
  <si>
    <t>SMU674A-LOSA-</t>
    <phoneticPr fontId="1"/>
  </si>
  <si>
    <t>SMU694A-NBY</t>
    <phoneticPr fontId="1"/>
  </si>
  <si>
    <t xml:space="preserve">商品CD </t>
  </si>
  <si>
    <t xml:space="preserve">商品名 </t>
  </si>
  <si>
    <t xml:space="preserve">色名 </t>
  </si>
  <si>
    <t xml:space="preserve">上代 </t>
  </si>
  <si>
    <t xml:space="preserve">当月在庫数 </t>
  </si>
  <si>
    <t>SMU302A-RARO</t>
  </si>
  <si>
    <t>SMU674A-BURGER</t>
  </si>
  <si>
    <t>SMU674A-CROIS</t>
  </si>
  <si>
    <t>SMU674A-DESHIL</t>
  </si>
  <si>
    <t>SMU674A-ELDOM</t>
  </si>
  <si>
    <t>SMU674A-GCNP</t>
  </si>
  <si>
    <t>SMU674A-GSANDS</t>
  </si>
  <si>
    <t>SMU674A-KETC</t>
  </si>
  <si>
    <t>SMU674A-LOSA</t>
  </si>
  <si>
    <t>SMU674A-LOSA-</t>
  </si>
  <si>
    <t>SMU674A-MUST</t>
  </si>
  <si>
    <t>SMU674A-PICK</t>
  </si>
  <si>
    <t>SMU674A-RT66M</t>
  </si>
  <si>
    <t>SMU674A-TWINP</t>
  </si>
  <si>
    <t>SMU674A-YONP</t>
  </si>
  <si>
    <t>SMU674AC-COKE</t>
  </si>
  <si>
    <t>SMU674B-COKE</t>
  </si>
  <si>
    <t>SMU674B-WOODSTK</t>
  </si>
  <si>
    <t>BALLPARK AN</t>
  </si>
  <si>
    <t>SMU674D-COKE</t>
  </si>
  <si>
    <t>SMU679A-FEND</t>
  </si>
  <si>
    <t>SMU679A-LOSA</t>
  </si>
  <si>
    <t>SMU694A-BBB</t>
  </si>
  <si>
    <t>SMU694A-CPL</t>
  </si>
  <si>
    <t>SMU694A-KCK</t>
  </si>
  <si>
    <t>SMU694A-LAA</t>
  </si>
  <si>
    <t>SMU694A-NBY</t>
  </si>
  <si>
    <t>SMU694A-NYA</t>
  </si>
  <si>
    <t>SMU694A-POB</t>
  </si>
  <si>
    <t>SMU694B-BEAG</t>
  </si>
  <si>
    <t>SMU695A-NY</t>
  </si>
  <si>
    <t>Mack Truck Hepcat AN</t>
  </si>
  <si>
    <t>SMU716A-LOS</t>
  </si>
  <si>
    <t>SMU769A-MHL</t>
  </si>
  <si>
    <t>SMU769B-COORS</t>
  </si>
  <si>
    <t>SMU790A-NYR</t>
  </si>
  <si>
    <t>NEW YORK RANGERS</t>
  </si>
  <si>
    <t>SMU795A-CHEVY</t>
  </si>
  <si>
    <t>SMU795A-MACKT</t>
  </si>
  <si>
    <t>MACK TRUCK</t>
  </si>
  <si>
    <t>SMU795A-SMOKEY</t>
  </si>
  <si>
    <t>SMOKEY BEAR</t>
  </si>
  <si>
    <t>BRN</t>
  </si>
  <si>
    <t>SMU828A-CHEVELLE</t>
  </si>
  <si>
    <t>SMU846A-BRONCO</t>
  </si>
  <si>
    <t>SRJ034A-BUS</t>
  </si>
  <si>
    <t>BUF SABRES AN BT2</t>
  </si>
  <si>
    <t>SRJ034A-CBH</t>
  </si>
  <si>
    <t>CHI BLACKHAWKS AN BT2</t>
  </si>
  <si>
    <t>SRJ034A-COKE</t>
  </si>
  <si>
    <t>COKE AN BT2</t>
  </si>
  <si>
    <t>SRJ034A-EDO</t>
  </si>
  <si>
    <t>EDM OILERS AN BT2</t>
  </si>
  <si>
    <t>SRJ034A-FEND</t>
  </si>
  <si>
    <t>FENDER AN BT2</t>
  </si>
  <si>
    <t>WHT</t>
  </si>
  <si>
    <t>SRJ034A-FORD</t>
  </si>
  <si>
    <t>FORD AN BT2</t>
  </si>
  <si>
    <t>CAPBL</t>
  </si>
  <si>
    <t>SRJ034A-MONT</t>
  </si>
  <si>
    <t>Montauk AN BT2</t>
  </si>
  <si>
    <t>AQSP</t>
  </si>
  <si>
    <t>SRJ034A-NBY</t>
  </si>
  <si>
    <t>NY BLACK YANKEES NL AN BT2</t>
  </si>
  <si>
    <t>SRJ034A-SAA</t>
  </si>
  <si>
    <t>SANKEI ATOMS AN BT2</t>
  </si>
  <si>
    <t>HGRY</t>
  </si>
  <si>
    <t>SRJ034A-SMOKEY</t>
  </si>
  <si>
    <t>Smokey Bear AN BT2</t>
  </si>
  <si>
    <t>SRJ034A-TBL</t>
  </si>
  <si>
    <t>TB LIGHTNING AN BT2</t>
  </si>
  <si>
    <t>SRJ034B-COKE</t>
  </si>
  <si>
    <t>SRJ036A-COKE</t>
  </si>
  <si>
    <t>COKE AN Vin Fade BT2</t>
  </si>
  <si>
    <t>オーダー数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</si>
</sst>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6" formatCode="&quot;¥&quot;#,##0;[Red]&quot;¥&quot;\-#,##0"/>
    <numFmt numFmtId="26" formatCode="\$#,##0.00_);[Red]\(\$#,##0.00\)"/>
    <numFmt numFmtId="176" formatCode="0_);[Red]\(0\)"/>
    <numFmt numFmtId="177" formatCode="&quot;¥&quot;#,##0_);[Red]\(&quot;¥&quot;#,##0\)"/>
  </numFmts>
  <fonts count="25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4"/>
      <color indexed="9"/>
      <name val="Calibri"/>
      <family val="2"/>
    </font>
    <font>
      <sz val="12"/>
      <color indexed="8"/>
      <name val="Calibri"/>
      <family val="2"/>
    </font>
    <font>
      <sz val="11"/>
      <color theme="1"/>
      <name val="游ゴシック"/>
      <family val="2"/>
      <charset val="128"/>
      <scheme val="minor"/>
    </font>
    <font>
      <b/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65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11"/>
      <name val="游ゴシック"/>
      <family val="2"/>
      <charset val="128"/>
      <scheme val="minor"/>
    </font>
    <font>
      <sz val="10"/>
      <name val="游ゴシック"/>
      <family val="2"/>
      <charset val="128"/>
      <scheme val="minor"/>
    </font>
    <font>
      <sz val="10"/>
      <name val="游ゴシック"/>
      <family val="3"/>
      <charset val="128"/>
      <scheme val="minor"/>
    </font>
    <font>
      <b/>
      <sz val="14"/>
      <name val="游ゴシック"/>
      <family val="3"/>
      <charset val="128"/>
      <scheme val="minor"/>
    </font>
  </fonts>
  <fills count="40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6">
    <xf numFmtId="0" fontId="0" fillId="0" borderId="0">
      <alignment vertical="center"/>
    </xf>
    <xf numFmtId="0" fontId="3" fillId="0" borderId="0"/>
    <xf numFmtId="38" fontId="4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0" borderId="4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2" fillId="6" borderId="5" applyNumberFormat="0" applyAlignment="0" applyProtection="0">
      <alignment vertical="center"/>
    </xf>
    <xf numFmtId="0" fontId="13" fillId="7" borderId="6" applyNumberFormat="0" applyAlignment="0" applyProtection="0">
      <alignment vertical="center"/>
    </xf>
    <xf numFmtId="0" fontId="14" fillId="7" borderId="5" applyNumberFormat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6" fillId="8" borderId="8" applyNumberForma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4" fillId="9" borderId="9" applyNumberFormat="0" applyFon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4" fillId="11" borderId="0" applyNumberFormat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4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4" fillId="19" borderId="0" applyNumberFormat="0" applyBorder="0" applyAlignment="0" applyProtection="0">
      <alignment vertical="center"/>
    </xf>
    <xf numFmtId="0" fontId="4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4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4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4" fillId="0" borderId="0">
      <alignment vertical="center"/>
    </xf>
    <xf numFmtId="6" fontId="4" fillId="0" borderId="0" applyFont="0" applyFill="0" applyBorder="0" applyAlignment="0" applyProtection="0">
      <alignment vertical="center"/>
    </xf>
  </cellStyleXfs>
  <cellXfs count="42">
    <xf numFmtId="0" fontId="0" fillId="0" borderId="0" xfId="0">
      <alignment vertical="center"/>
    </xf>
    <xf numFmtId="0" fontId="21" fillId="0" borderId="0" xfId="0" applyFont="1" applyAlignment="1" applyProtection="1">
      <alignment horizontal="left" vertical="center"/>
      <protection locked="0"/>
    </xf>
    <xf numFmtId="49" fontId="21" fillId="0" borderId="0" xfId="0" applyNumberFormat="1" applyFont="1" applyProtection="1">
      <alignment vertical="center"/>
      <protection locked="0"/>
    </xf>
    <xf numFmtId="0" fontId="21" fillId="0" borderId="0" xfId="0" applyFont="1" applyProtection="1">
      <alignment vertical="center"/>
      <protection locked="0"/>
    </xf>
    <xf numFmtId="38" fontId="21" fillId="0" borderId="0" xfId="2" applyFont="1" applyFill="1" applyAlignment="1" applyProtection="1">
      <alignment vertical="center"/>
    </xf>
    <xf numFmtId="49" fontId="22" fillId="0" borderId="0" xfId="0" applyNumberFormat="1" applyFont="1" applyProtection="1">
      <alignment vertical="center"/>
      <protection locked="0"/>
    </xf>
    <xf numFmtId="0" fontId="22" fillId="0" borderId="0" xfId="0" applyFont="1" applyProtection="1">
      <alignment vertical="center"/>
      <protection locked="0"/>
    </xf>
    <xf numFmtId="38" fontId="23" fillId="34" borderId="1" xfId="2" applyFont="1" applyFill="1" applyBorder="1" applyAlignment="1" applyProtection="1">
      <alignment vertical="center"/>
    </xf>
    <xf numFmtId="38" fontId="21" fillId="0" borderId="1" xfId="2" applyFont="1" applyFill="1" applyBorder="1" applyAlignment="1" applyProtection="1">
      <alignment vertical="center"/>
    </xf>
    <xf numFmtId="38" fontId="21" fillId="0" borderId="0" xfId="2" applyFont="1" applyFill="1" applyAlignment="1" applyProtection="1">
      <alignment vertical="center"/>
      <protection locked="0"/>
    </xf>
    <xf numFmtId="0" fontId="21" fillId="0" borderId="1" xfId="0" applyFont="1" applyBorder="1" applyProtection="1">
      <alignment vertical="center"/>
      <protection locked="0"/>
    </xf>
    <xf numFmtId="0" fontId="2" fillId="2" borderId="0" xfId="0" applyFont="1" applyFill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1" fillId="0" borderId="0" xfId="0" applyFont="1">
      <alignment vertical="center"/>
    </xf>
    <xf numFmtId="0" fontId="23" fillId="34" borderId="1" xfId="0" applyFont="1" applyFill="1" applyBorder="1" applyAlignment="1">
      <alignment horizontal="left" vertical="center"/>
    </xf>
    <xf numFmtId="0" fontId="23" fillId="34" borderId="1" xfId="0" applyFont="1" applyFill="1" applyBorder="1">
      <alignment vertical="center"/>
    </xf>
    <xf numFmtId="0" fontId="21" fillId="0" borderId="1" xfId="0" applyFont="1" applyBorder="1" applyAlignment="1">
      <alignment horizontal="left" vertical="center"/>
    </xf>
    <xf numFmtId="0" fontId="21" fillId="0" borderId="1" xfId="0" applyFont="1" applyBorder="1">
      <alignment vertical="center"/>
    </xf>
    <xf numFmtId="0" fontId="21" fillId="35" borderId="0" xfId="0" applyFont="1" applyFill="1">
      <alignment vertical="center"/>
    </xf>
    <xf numFmtId="0" fontId="22" fillId="35" borderId="1" xfId="0" applyFont="1" applyFill="1" applyBorder="1">
      <alignment vertical="center"/>
    </xf>
    <xf numFmtId="0" fontId="21" fillId="35" borderId="1" xfId="0" applyFont="1" applyFill="1" applyBorder="1">
      <alignment vertical="center"/>
    </xf>
    <xf numFmtId="0" fontId="24" fillId="35" borderId="0" xfId="0" applyFont="1" applyFill="1">
      <alignment vertical="center"/>
    </xf>
    <xf numFmtId="0" fontId="21" fillId="35" borderId="0" xfId="0" applyFont="1" applyFill="1" applyProtection="1">
      <alignment vertical="center"/>
      <protection locked="0"/>
    </xf>
    <xf numFmtId="0" fontId="21" fillId="36" borderId="1" xfId="0" applyFont="1" applyFill="1" applyBorder="1">
      <alignment vertical="center"/>
    </xf>
    <xf numFmtId="0" fontId="21" fillId="37" borderId="0" xfId="0" applyFont="1" applyFill="1">
      <alignment vertical="center"/>
    </xf>
    <xf numFmtId="0" fontId="22" fillId="37" borderId="1" xfId="0" applyFont="1" applyFill="1" applyBorder="1">
      <alignment vertical="center"/>
    </xf>
    <xf numFmtId="0" fontId="21" fillId="37" borderId="1" xfId="0" applyFont="1" applyFill="1" applyBorder="1">
      <alignment vertical="center"/>
    </xf>
    <xf numFmtId="0" fontId="24" fillId="37" borderId="0" xfId="0" applyFont="1" applyFill="1">
      <alignment vertical="center"/>
    </xf>
    <xf numFmtId="0" fontId="21" fillId="37" borderId="0" xfId="0" applyFont="1" applyFill="1" applyProtection="1">
      <alignment vertical="center"/>
      <protection locked="0"/>
    </xf>
    <xf numFmtId="0" fontId="21" fillId="38" borderId="0" xfId="0" applyFont="1" applyFill="1" applyProtection="1">
      <alignment vertical="center"/>
      <protection locked="0"/>
    </xf>
    <xf numFmtId="26" fontId="21" fillId="35" borderId="0" xfId="0" applyNumberFormat="1" applyFont="1" applyFill="1" applyProtection="1">
      <alignment vertical="center"/>
      <protection locked="0"/>
    </xf>
    <xf numFmtId="177" fontId="21" fillId="35" borderId="0" xfId="0" applyNumberFormat="1" applyFont="1" applyFill="1" applyProtection="1">
      <alignment vertical="center"/>
      <protection locked="0"/>
    </xf>
    <xf numFmtId="0" fontId="21" fillId="39" borderId="1" xfId="0" applyFont="1" applyFill="1" applyBorder="1">
      <alignment vertical="center"/>
    </xf>
    <xf numFmtId="49" fontId="21" fillId="0" borderId="0" xfId="0" applyNumberFormat="1" applyFont="1" applyAlignment="1">
      <alignment horizontal="center" vertical="center"/>
    </xf>
    <xf numFmtId="49" fontId="23" fillId="34" borderId="1" xfId="0" applyNumberFormat="1" applyFont="1" applyFill="1" applyBorder="1" applyAlignment="1">
      <alignment horizontal="center" vertical="center"/>
    </xf>
    <xf numFmtId="49" fontId="21" fillId="0" borderId="1" xfId="0" applyNumberFormat="1" applyFont="1" applyBorder="1" applyAlignment="1">
      <alignment horizontal="center" vertical="center"/>
    </xf>
    <xf numFmtId="176" fontId="21" fillId="0" borderId="1" xfId="0" applyNumberFormat="1" applyFont="1" applyBorder="1" applyAlignment="1">
      <alignment horizontal="center" vertical="center"/>
    </xf>
    <xf numFmtId="49" fontId="21" fillId="0" borderId="0" xfId="0" applyNumberFormat="1" applyFont="1" applyAlignment="1" applyProtection="1">
      <alignment horizontal="center" vertical="center"/>
      <protection locked="0"/>
    </xf>
    <xf numFmtId="0" fontId="21" fillId="38" borderId="1" xfId="0" applyFont="1" applyFill="1" applyBorder="1">
      <alignment vertical="center"/>
    </xf>
    <xf numFmtId="0" fontId="21" fillId="38" borderId="1" xfId="0" applyFont="1" applyFill="1" applyBorder="1" applyAlignment="1">
      <alignment horizontal="left" vertical="center"/>
    </xf>
    <xf numFmtId="176" fontId="21" fillId="38" borderId="1" xfId="0" applyNumberFormat="1" applyFont="1" applyFill="1" applyBorder="1" applyAlignment="1">
      <alignment horizontal="center" vertical="center"/>
    </xf>
    <xf numFmtId="49" fontId="21" fillId="0" borderId="0" xfId="0" applyNumberFormat="1" applyFont="1" applyAlignment="1" applyProtection="1">
      <alignment vertical="center" wrapText="1"/>
      <protection locked="0"/>
    </xf>
  </cellXfs>
  <cellStyles count="46">
    <cellStyle name="20% - アクセント 1" xfId="21" builtinId="30" customBuiltin="1"/>
    <cellStyle name="20% - アクセント 2" xfId="25" builtinId="34" customBuiltin="1"/>
    <cellStyle name="20% - アクセント 3" xfId="29" builtinId="38" customBuiltin="1"/>
    <cellStyle name="20% - アクセント 4" xfId="33" builtinId="42" customBuiltin="1"/>
    <cellStyle name="20% - アクセント 5" xfId="37" builtinId="46" customBuiltin="1"/>
    <cellStyle name="20% - アクセント 6" xfId="41" builtinId="50" customBuiltin="1"/>
    <cellStyle name="40% - アクセント 1" xfId="22" builtinId="31" customBuiltin="1"/>
    <cellStyle name="40% - アクセント 2" xfId="26" builtinId="35" customBuiltin="1"/>
    <cellStyle name="40% - アクセント 3" xfId="30" builtinId="39" customBuiltin="1"/>
    <cellStyle name="40% - アクセント 4" xfId="34" builtinId="43" customBuiltin="1"/>
    <cellStyle name="40% - アクセント 5" xfId="38" builtinId="47" customBuiltin="1"/>
    <cellStyle name="40% - アクセント 6" xfId="42" builtinId="51" customBuiltin="1"/>
    <cellStyle name="60% - アクセント 1" xfId="23" builtinId="32" customBuiltin="1"/>
    <cellStyle name="60% - アクセント 2" xfId="27" builtinId="36" customBuiltin="1"/>
    <cellStyle name="60% - アクセント 3" xfId="31" builtinId="40" customBuiltin="1"/>
    <cellStyle name="60% - アクセント 4" xfId="35" builtinId="44" customBuiltin="1"/>
    <cellStyle name="60% - アクセント 5" xfId="39" builtinId="48" customBuiltin="1"/>
    <cellStyle name="60% - アクセント 6" xfId="43" builtinId="52" customBuiltin="1"/>
    <cellStyle name="Normal 2" xfId="1" xr:uid="{00000000-0005-0000-0000-000012000000}"/>
    <cellStyle name="アクセント 1" xfId="20" builtinId="29" customBuiltin="1"/>
    <cellStyle name="アクセント 2" xfId="24" builtinId="33" customBuiltin="1"/>
    <cellStyle name="アクセント 3" xfId="28" builtinId="37" customBuiltin="1"/>
    <cellStyle name="アクセント 4" xfId="32" builtinId="41" customBuiltin="1"/>
    <cellStyle name="アクセント 5" xfId="36" builtinId="45" customBuiltin="1"/>
    <cellStyle name="アクセント 6" xfId="40" builtinId="49" customBuiltin="1"/>
    <cellStyle name="タイトル" xfId="3" builtinId="15" customBuiltin="1"/>
    <cellStyle name="チェック セル" xfId="15" builtinId="23" customBuiltin="1"/>
    <cellStyle name="どちらでもない" xfId="10" builtinId="28" customBuiltin="1"/>
    <cellStyle name="メモ" xfId="17" builtinId="10" customBuiltin="1"/>
    <cellStyle name="リンク セル" xfId="14" builtinId="24" customBuiltin="1"/>
    <cellStyle name="悪い" xfId="9" builtinId="27" customBuiltin="1"/>
    <cellStyle name="計算" xfId="13" builtinId="22" customBuiltin="1"/>
    <cellStyle name="警告文" xfId="16" builtinId="11" customBuiltin="1"/>
    <cellStyle name="桁区切り" xfId="2" builtinId="6"/>
    <cellStyle name="見出し 1" xfId="4" builtinId="16" customBuiltin="1"/>
    <cellStyle name="見出し 2" xfId="5" builtinId="17" customBuiltin="1"/>
    <cellStyle name="見出し 3" xfId="6" builtinId="18" customBuiltin="1"/>
    <cellStyle name="見出し 4" xfId="7" builtinId="19" customBuiltin="1"/>
    <cellStyle name="集計" xfId="19" builtinId="25" customBuiltin="1"/>
    <cellStyle name="出力" xfId="12" builtinId="21" customBuiltin="1"/>
    <cellStyle name="説明文" xfId="18" builtinId="53" customBuiltin="1"/>
    <cellStyle name="通貨 2" xfId="45" xr:uid="{12F264D7-F886-9D47-83CC-B5D500A83E89}"/>
    <cellStyle name="入力" xfId="11" builtinId="20" customBuiltin="1"/>
    <cellStyle name="標準" xfId="0" builtinId="0"/>
    <cellStyle name="標準 2" xfId="44" xr:uid="{00000000-0005-0000-0000-00002B000000}"/>
    <cellStyle name="良い" xfId="8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63" Type="http://schemas.openxmlformats.org/officeDocument/2006/relationships/image" Target="../media/image63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159" Type="http://schemas.openxmlformats.org/officeDocument/2006/relationships/image" Target="../media/image159.png"/><Relationship Id="rId170" Type="http://schemas.openxmlformats.org/officeDocument/2006/relationships/image" Target="../media/image170.jpe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53" Type="http://schemas.openxmlformats.org/officeDocument/2006/relationships/image" Target="../media/image53.png"/><Relationship Id="rId74" Type="http://schemas.openxmlformats.org/officeDocument/2006/relationships/image" Target="../media/image74.png"/><Relationship Id="rId128" Type="http://schemas.openxmlformats.org/officeDocument/2006/relationships/image" Target="../media/image128.png"/><Relationship Id="rId149" Type="http://schemas.openxmlformats.org/officeDocument/2006/relationships/image" Target="../media/image149.png"/><Relationship Id="rId5" Type="http://schemas.openxmlformats.org/officeDocument/2006/relationships/image" Target="../media/image5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22" Type="http://schemas.openxmlformats.org/officeDocument/2006/relationships/image" Target="../media/image22.png"/><Relationship Id="rId43" Type="http://schemas.openxmlformats.org/officeDocument/2006/relationships/image" Target="../media/image43.png"/><Relationship Id="rId64" Type="http://schemas.openxmlformats.org/officeDocument/2006/relationships/image" Target="../media/image64.png"/><Relationship Id="rId118" Type="http://schemas.openxmlformats.org/officeDocument/2006/relationships/image" Target="../media/image118.png"/><Relationship Id="rId139" Type="http://schemas.openxmlformats.org/officeDocument/2006/relationships/image" Target="../media/image139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2" Type="http://schemas.openxmlformats.org/officeDocument/2006/relationships/image" Target="../media/image12.png"/><Relationship Id="rId33" Type="http://schemas.openxmlformats.org/officeDocument/2006/relationships/image" Target="../media/image33.png"/><Relationship Id="rId108" Type="http://schemas.openxmlformats.org/officeDocument/2006/relationships/image" Target="../media/image108.png"/><Relationship Id="rId129" Type="http://schemas.openxmlformats.org/officeDocument/2006/relationships/image" Target="../media/image129.png"/><Relationship Id="rId54" Type="http://schemas.openxmlformats.org/officeDocument/2006/relationships/image" Target="../media/image54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40" Type="http://schemas.openxmlformats.org/officeDocument/2006/relationships/image" Target="../media/image140.png"/><Relationship Id="rId145" Type="http://schemas.openxmlformats.org/officeDocument/2006/relationships/image" Target="../media/image145.png"/><Relationship Id="rId161" Type="http://schemas.openxmlformats.org/officeDocument/2006/relationships/image" Target="../media/image161.png"/><Relationship Id="rId166" Type="http://schemas.openxmlformats.org/officeDocument/2006/relationships/image" Target="../media/image166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44" Type="http://schemas.openxmlformats.org/officeDocument/2006/relationships/image" Target="../media/image44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130" Type="http://schemas.openxmlformats.org/officeDocument/2006/relationships/image" Target="../media/image130.png"/><Relationship Id="rId135" Type="http://schemas.openxmlformats.org/officeDocument/2006/relationships/image" Target="../media/image135.png"/><Relationship Id="rId151" Type="http://schemas.openxmlformats.org/officeDocument/2006/relationships/image" Target="../media/image151.png"/><Relationship Id="rId156" Type="http://schemas.openxmlformats.org/officeDocument/2006/relationships/image" Target="../media/image156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141" Type="http://schemas.openxmlformats.org/officeDocument/2006/relationships/image" Target="../media/image141.png"/><Relationship Id="rId146" Type="http://schemas.openxmlformats.org/officeDocument/2006/relationships/image" Target="../media/image146.png"/><Relationship Id="rId167" Type="http://schemas.openxmlformats.org/officeDocument/2006/relationships/image" Target="../media/image167.pn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162" Type="http://schemas.openxmlformats.org/officeDocument/2006/relationships/image" Target="../media/image16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157" Type="http://schemas.openxmlformats.org/officeDocument/2006/relationships/image" Target="../media/image157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52" Type="http://schemas.openxmlformats.org/officeDocument/2006/relationships/image" Target="../media/image15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168" Type="http://schemas.openxmlformats.org/officeDocument/2006/relationships/image" Target="../media/image168.pn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163" Type="http://schemas.openxmlformats.org/officeDocument/2006/relationships/image" Target="../media/image163.png"/><Relationship Id="rId3" Type="http://schemas.openxmlformats.org/officeDocument/2006/relationships/image" Target="../media/image3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116" Type="http://schemas.openxmlformats.org/officeDocument/2006/relationships/image" Target="../media/image116.png"/><Relationship Id="rId137" Type="http://schemas.openxmlformats.org/officeDocument/2006/relationships/image" Target="../media/image137.png"/><Relationship Id="rId158" Type="http://schemas.openxmlformats.org/officeDocument/2006/relationships/image" Target="../media/image158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53" Type="http://schemas.openxmlformats.org/officeDocument/2006/relationships/image" Target="../media/image153.png"/><Relationship Id="rId15" Type="http://schemas.openxmlformats.org/officeDocument/2006/relationships/image" Target="../media/image15.png"/><Relationship Id="rId36" Type="http://schemas.openxmlformats.org/officeDocument/2006/relationships/image" Target="../media/image36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27" Type="http://schemas.openxmlformats.org/officeDocument/2006/relationships/image" Target="../media/image12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43" Type="http://schemas.openxmlformats.org/officeDocument/2006/relationships/image" Target="../media/image143.png"/><Relationship Id="rId148" Type="http://schemas.openxmlformats.org/officeDocument/2006/relationships/image" Target="../media/image148.png"/><Relationship Id="rId164" Type="http://schemas.openxmlformats.org/officeDocument/2006/relationships/image" Target="../media/image164.png"/><Relationship Id="rId169" Type="http://schemas.openxmlformats.org/officeDocument/2006/relationships/image" Target="../media/image169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26" Type="http://schemas.openxmlformats.org/officeDocument/2006/relationships/image" Target="../media/image26.png"/><Relationship Id="rId47" Type="http://schemas.openxmlformats.org/officeDocument/2006/relationships/image" Target="../media/image47.png"/><Relationship Id="rId68" Type="http://schemas.openxmlformats.org/officeDocument/2006/relationships/image" Target="../media/image68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Relationship Id="rId154" Type="http://schemas.openxmlformats.org/officeDocument/2006/relationships/image" Target="../media/image154.png"/><Relationship Id="rId16" Type="http://schemas.openxmlformats.org/officeDocument/2006/relationships/image" Target="../media/image16.png"/><Relationship Id="rId37" Type="http://schemas.openxmlformats.org/officeDocument/2006/relationships/image" Target="../media/image37.png"/><Relationship Id="rId58" Type="http://schemas.openxmlformats.org/officeDocument/2006/relationships/image" Target="../media/image58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44" Type="http://schemas.openxmlformats.org/officeDocument/2006/relationships/image" Target="../media/image144.png"/><Relationship Id="rId90" Type="http://schemas.openxmlformats.org/officeDocument/2006/relationships/image" Target="../media/image90.png"/><Relationship Id="rId165" Type="http://schemas.openxmlformats.org/officeDocument/2006/relationships/image" Target="../media/image165.png"/><Relationship Id="rId27" Type="http://schemas.openxmlformats.org/officeDocument/2006/relationships/image" Target="../media/image27.png"/><Relationship Id="rId48" Type="http://schemas.openxmlformats.org/officeDocument/2006/relationships/image" Target="../media/image48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34" Type="http://schemas.openxmlformats.org/officeDocument/2006/relationships/image" Target="../media/image134.png"/><Relationship Id="rId80" Type="http://schemas.openxmlformats.org/officeDocument/2006/relationships/image" Target="../media/image80.png"/><Relationship Id="rId155" Type="http://schemas.openxmlformats.org/officeDocument/2006/relationships/image" Target="../media/image155.png"/><Relationship Id="rId17" Type="http://schemas.openxmlformats.org/officeDocument/2006/relationships/image" Target="../media/image17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24" Type="http://schemas.openxmlformats.org/officeDocument/2006/relationships/image" Target="../media/image12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363765</xdr:colOff>
      <xdr:row>3</xdr:row>
      <xdr:rowOff>121318</xdr:rowOff>
    </xdr:from>
    <xdr:to>
      <xdr:col>1</xdr:col>
      <xdr:colOff>830582</xdr:colOff>
      <xdr:row>3</xdr:row>
      <xdr:rowOff>517736</xdr:rowOff>
    </xdr:to>
    <xdr:pic>
      <xdr:nvPicPr>
        <xdr:cNvPr id="112" name="図 111">
          <a:extLst>
            <a:ext uri="{FF2B5EF4-FFF2-40B4-BE49-F238E27FC236}">
              <a16:creationId xmlns:a16="http://schemas.microsoft.com/office/drawing/2014/main" id="{E46D7317-9E66-517E-9395-66A159C22B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097543" y="812762"/>
          <a:ext cx="466817" cy="3964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343012</xdr:colOff>
      <xdr:row>4</xdr:row>
      <xdr:rowOff>118340</xdr:rowOff>
    </xdr:from>
    <xdr:to>
      <xdr:col>1</xdr:col>
      <xdr:colOff>843528</xdr:colOff>
      <xdr:row>4</xdr:row>
      <xdr:rowOff>532813</xdr:rowOff>
    </xdr:to>
    <xdr:pic>
      <xdr:nvPicPr>
        <xdr:cNvPr id="113" name="viewer-image">
          <a:extLst>
            <a:ext uri="{FF2B5EF4-FFF2-40B4-BE49-F238E27FC236}">
              <a16:creationId xmlns:a16="http://schemas.microsoft.com/office/drawing/2014/main" id="{A397EBB5-3C51-069C-BCB3-CB71EF48BC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076790" y="1458896"/>
          <a:ext cx="500516" cy="4144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362179</xdr:colOff>
      <xdr:row>5</xdr:row>
      <xdr:rowOff>132157</xdr:rowOff>
    </xdr:from>
    <xdr:to>
      <xdr:col>1</xdr:col>
      <xdr:colOff>831571</xdr:colOff>
      <xdr:row>5</xdr:row>
      <xdr:rowOff>534380</xdr:rowOff>
    </xdr:to>
    <xdr:pic>
      <xdr:nvPicPr>
        <xdr:cNvPr id="114" name="図 113">
          <a:extLst>
            <a:ext uri="{FF2B5EF4-FFF2-40B4-BE49-F238E27FC236}">
              <a16:creationId xmlns:a16="http://schemas.microsoft.com/office/drawing/2014/main" id="{1895184C-32DC-31EB-F680-C5935DFAE4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 flipH="1">
          <a:off x="1095957" y="2121824"/>
          <a:ext cx="469392" cy="4022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341143</xdr:colOff>
      <xdr:row>6</xdr:row>
      <xdr:rowOff>132337</xdr:rowOff>
    </xdr:from>
    <xdr:to>
      <xdr:col>1</xdr:col>
      <xdr:colOff>844691</xdr:colOff>
      <xdr:row>6</xdr:row>
      <xdr:rowOff>533038</xdr:rowOff>
    </xdr:to>
    <xdr:pic>
      <xdr:nvPicPr>
        <xdr:cNvPr id="115" name="図 114">
          <a:extLst>
            <a:ext uri="{FF2B5EF4-FFF2-40B4-BE49-F238E27FC236}">
              <a16:creationId xmlns:a16="http://schemas.microsoft.com/office/drawing/2014/main" id="{4545DE45-EDCC-3ADC-CBA9-69FFFD9EC6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074921" y="2771115"/>
          <a:ext cx="503548" cy="4007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290690</xdr:colOff>
      <xdr:row>7</xdr:row>
      <xdr:rowOff>119742</xdr:rowOff>
    </xdr:from>
    <xdr:to>
      <xdr:col>1</xdr:col>
      <xdr:colOff>876161</xdr:colOff>
      <xdr:row>7</xdr:row>
      <xdr:rowOff>534279</xdr:rowOff>
    </xdr:to>
    <xdr:pic>
      <xdr:nvPicPr>
        <xdr:cNvPr id="116" name="viewer-image">
          <a:extLst>
            <a:ext uri="{FF2B5EF4-FFF2-40B4-BE49-F238E27FC236}">
              <a16:creationId xmlns:a16="http://schemas.microsoft.com/office/drawing/2014/main" id="{5D2A9997-9D31-083F-E6BA-E1EC40DA43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024468" y="3407631"/>
          <a:ext cx="585471" cy="4145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344513</xdr:colOff>
      <xdr:row>8</xdr:row>
      <xdr:rowOff>111025</xdr:rowOff>
    </xdr:from>
    <xdr:to>
      <xdr:col>1</xdr:col>
      <xdr:colOff>842589</xdr:colOff>
      <xdr:row>8</xdr:row>
      <xdr:rowOff>543785</xdr:rowOff>
    </xdr:to>
    <xdr:pic>
      <xdr:nvPicPr>
        <xdr:cNvPr id="117" name="viewer-image">
          <a:extLst>
            <a:ext uri="{FF2B5EF4-FFF2-40B4-BE49-F238E27FC236}">
              <a16:creationId xmlns:a16="http://schemas.microsoft.com/office/drawing/2014/main" id="{2D7ADA53-4C37-2CE3-B3EC-2956F12BE0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078291" y="4048025"/>
          <a:ext cx="498076" cy="4327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355410</xdr:colOff>
      <xdr:row>9</xdr:row>
      <xdr:rowOff>130833</xdr:rowOff>
    </xdr:from>
    <xdr:to>
      <xdr:col>1</xdr:col>
      <xdr:colOff>835793</xdr:colOff>
      <xdr:row>9</xdr:row>
      <xdr:rowOff>543308</xdr:rowOff>
    </xdr:to>
    <xdr:pic>
      <xdr:nvPicPr>
        <xdr:cNvPr id="118" name="viewer-image">
          <a:extLst>
            <a:ext uri="{FF2B5EF4-FFF2-40B4-BE49-F238E27FC236}">
              <a16:creationId xmlns:a16="http://schemas.microsoft.com/office/drawing/2014/main" id="{A2574E4C-B5B3-3BB4-CD0B-025F2C05F8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089188" y="4716944"/>
          <a:ext cx="480383" cy="412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391372</xdr:colOff>
      <xdr:row>10</xdr:row>
      <xdr:rowOff>131723</xdr:rowOff>
    </xdr:from>
    <xdr:to>
      <xdr:col>1</xdr:col>
      <xdr:colOff>813364</xdr:colOff>
      <xdr:row>10</xdr:row>
      <xdr:rowOff>564486</xdr:rowOff>
    </xdr:to>
    <xdr:pic>
      <xdr:nvPicPr>
        <xdr:cNvPr id="119" name="viewer-image">
          <a:extLst>
            <a:ext uri="{FF2B5EF4-FFF2-40B4-BE49-F238E27FC236}">
              <a16:creationId xmlns:a16="http://schemas.microsoft.com/office/drawing/2014/main" id="{9E50CB50-A8A6-73C2-7896-BEF1D5F6C4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125150" y="5366945"/>
          <a:ext cx="421992" cy="4327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315818</xdr:colOff>
      <xdr:row>12</xdr:row>
      <xdr:rowOff>119683</xdr:rowOff>
    </xdr:from>
    <xdr:to>
      <xdr:col>1</xdr:col>
      <xdr:colOff>860487</xdr:colOff>
      <xdr:row>12</xdr:row>
      <xdr:rowOff>530831</xdr:rowOff>
    </xdr:to>
    <xdr:pic>
      <xdr:nvPicPr>
        <xdr:cNvPr id="121" name="図 120">
          <a:extLst>
            <a:ext uri="{FF2B5EF4-FFF2-40B4-BE49-F238E27FC236}">
              <a16:creationId xmlns:a16="http://schemas.microsoft.com/office/drawing/2014/main" id="{889C443D-B4C0-60AB-EB66-0A4B3FC9DE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9596" y="6653127"/>
          <a:ext cx="544669" cy="411148"/>
        </a:xfrm>
        <a:prstGeom prst="rect">
          <a:avLst/>
        </a:prstGeom>
      </xdr:spPr>
    </xdr:pic>
    <xdr:clientData/>
  </xdr:twoCellAnchor>
  <xdr:twoCellAnchor>
    <xdr:from>
      <xdr:col>1</xdr:col>
      <xdr:colOff>366307</xdr:colOff>
      <xdr:row>11</xdr:row>
      <xdr:rowOff>137128</xdr:rowOff>
    </xdr:from>
    <xdr:to>
      <xdr:col>1</xdr:col>
      <xdr:colOff>828996</xdr:colOff>
      <xdr:row>11</xdr:row>
      <xdr:rowOff>519163</xdr:rowOff>
    </xdr:to>
    <xdr:pic>
      <xdr:nvPicPr>
        <xdr:cNvPr id="122" name="図 121">
          <a:extLst>
            <a:ext uri="{FF2B5EF4-FFF2-40B4-BE49-F238E27FC236}">
              <a16:creationId xmlns:a16="http://schemas.microsoft.com/office/drawing/2014/main" id="{F38B1ED7-CB65-BAC7-E681-E114DD5D7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00085" y="6021461"/>
          <a:ext cx="462689" cy="382035"/>
        </a:xfrm>
        <a:prstGeom prst="rect">
          <a:avLst/>
        </a:prstGeom>
      </xdr:spPr>
    </xdr:pic>
    <xdr:clientData/>
  </xdr:twoCellAnchor>
  <xdr:twoCellAnchor>
    <xdr:from>
      <xdr:col>1</xdr:col>
      <xdr:colOff>343659</xdr:colOff>
      <xdr:row>13</xdr:row>
      <xdr:rowOff>118549</xdr:rowOff>
    </xdr:from>
    <xdr:to>
      <xdr:col>1</xdr:col>
      <xdr:colOff>843121</xdr:colOff>
      <xdr:row>13</xdr:row>
      <xdr:rowOff>534054</xdr:rowOff>
    </xdr:to>
    <xdr:pic>
      <xdr:nvPicPr>
        <xdr:cNvPr id="123" name="図 122">
          <a:extLst>
            <a:ext uri="{FF2B5EF4-FFF2-40B4-BE49-F238E27FC236}">
              <a16:creationId xmlns:a16="http://schemas.microsoft.com/office/drawing/2014/main" id="{849B90F2-1115-8E02-2D1F-D79D464CB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7437" y="7301105"/>
          <a:ext cx="499462" cy="415505"/>
        </a:xfrm>
        <a:prstGeom prst="rect">
          <a:avLst/>
        </a:prstGeom>
      </xdr:spPr>
    </xdr:pic>
    <xdr:clientData/>
  </xdr:twoCellAnchor>
  <xdr:twoCellAnchor>
    <xdr:from>
      <xdr:col>1</xdr:col>
      <xdr:colOff>344877</xdr:colOff>
      <xdr:row>14</xdr:row>
      <xdr:rowOff>103697</xdr:rowOff>
    </xdr:from>
    <xdr:to>
      <xdr:col>1</xdr:col>
      <xdr:colOff>842362</xdr:colOff>
      <xdr:row>14</xdr:row>
      <xdr:rowOff>529408</xdr:rowOff>
    </xdr:to>
    <xdr:pic>
      <xdr:nvPicPr>
        <xdr:cNvPr id="124" name="図 123">
          <a:extLst>
            <a:ext uri="{FF2B5EF4-FFF2-40B4-BE49-F238E27FC236}">
              <a16:creationId xmlns:a16="http://schemas.microsoft.com/office/drawing/2014/main" id="{5B6D77B6-4E5A-50DF-7C01-B0B85B1DEE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8655" y="7935364"/>
          <a:ext cx="497485" cy="425711"/>
        </a:xfrm>
        <a:prstGeom prst="rect">
          <a:avLst/>
        </a:prstGeom>
      </xdr:spPr>
    </xdr:pic>
    <xdr:clientData/>
  </xdr:twoCellAnchor>
  <xdr:twoCellAnchor>
    <xdr:from>
      <xdr:col>1</xdr:col>
      <xdr:colOff>369576</xdr:colOff>
      <xdr:row>15</xdr:row>
      <xdr:rowOff>125174</xdr:rowOff>
    </xdr:from>
    <xdr:to>
      <xdr:col>1</xdr:col>
      <xdr:colOff>826956</xdr:colOff>
      <xdr:row>15</xdr:row>
      <xdr:rowOff>531636</xdr:rowOff>
    </xdr:to>
    <xdr:pic>
      <xdr:nvPicPr>
        <xdr:cNvPr id="126" name="図 125">
          <a:extLst>
            <a:ext uri="{FF2B5EF4-FFF2-40B4-BE49-F238E27FC236}">
              <a16:creationId xmlns:a16="http://schemas.microsoft.com/office/drawing/2014/main" id="{5329F725-74F7-29D5-6DFF-88EA642921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03354" y="8605952"/>
          <a:ext cx="457380" cy="406462"/>
        </a:xfrm>
        <a:prstGeom prst="rect">
          <a:avLst/>
        </a:prstGeom>
      </xdr:spPr>
    </xdr:pic>
    <xdr:clientData/>
  </xdr:twoCellAnchor>
  <xdr:twoCellAnchor>
    <xdr:from>
      <xdr:col>1</xdr:col>
      <xdr:colOff>346679</xdr:colOff>
      <xdr:row>16</xdr:row>
      <xdr:rowOff>96335</xdr:rowOff>
    </xdr:from>
    <xdr:to>
      <xdr:col>1</xdr:col>
      <xdr:colOff>841237</xdr:colOff>
      <xdr:row>16</xdr:row>
      <xdr:rowOff>527469</xdr:rowOff>
    </xdr:to>
    <xdr:pic>
      <xdr:nvPicPr>
        <xdr:cNvPr id="128" name="図 127">
          <a:extLst>
            <a:ext uri="{FF2B5EF4-FFF2-40B4-BE49-F238E27FC236}">
              <a16:creationId xmlns:a16="http://schemas.microsoft.com/office/drawing/2014/main" id="{A2221356-48F2-4CD8-F593-BD1ECAFF8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0457" y="9875335"/>
          <a:ext cx="494558" cy="431134"/>
        </a:xfrm>
        <a:prstGeom prst="rect">
          <a:avLst/>
        </a:prstGeom>
      </xdr:spPr>
    </xdr:pic>
    <xdr:clientData/>
  </xdr:twoCellAnchor>
  <xdr:twoCellAnchor>
    <xdr:from>
      <xdr:col>1</xdr:col>
      <xdr:colOff>345097</xdr:colOff>
      <xdr:row>17</xdr:row>
      <xdr:rowOff>104141</xdr:rowOff>
    </xdr:from>
    <xdr:to>
      <xdr:col>1</xdr:col>
      <xdr:colOff>842227</xdr:colOff>
      <xdr:row>17</xdr:row>
      <xdr:rowOff>532032</xdr:rowOff>
    </xdr:to>
    <xdr:pic>
      <xdr:nvPicPr>
        <xdr:cNvPr id="129" name="図 128">
          <a:extLst>
            <a:ext uri="{FF2B5EF4-FFF2-40B4-BE49-F238E27FC236}">
              <a16:creationId xmlns:a16="http://schemas.microsoft.com/office/drawing/2014/main" id="{428A5175-98E4-FF0B-30DE-4E0398533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8875" y="10532252"/>
          <a:ext cx="497130" cy="427891"/>
        </a:xfrm>
        <a:prstGeom prst="rect">
          <a:avLst/>
        </a:prstGeom>
      </xdr:spPr>
    </xdr:pic>
    <xdr:clientData/>
  </xdr:twoCellAnchor>
  <xdr:twoCellAnchor>
    <xdr:from>
      <xdr:col>1</xdr:col>
      <xdr:colOff>345785</xdr:colOff>
      <xdr:row>19</xdr:row>
      <xdr:rowOff>96799</xdr:rowOff>
    </xdr:from>
    <xdr:to>
      <xdr:col>1</xdr:col>
      <xdr:colOff>841796</xdr:colOff>
      <xdr:row>19</xdr:row>
      <xdr:rowOff>530210</xdr:rowOff>
    </xdr:to>
    <xdr:pic>
      <xdr:nvPicPr>
        <xdr:cNvPr id="131" name="図 130">
          <a:extLst>
            <a:ext uri="{FF2B5EF4-FFF2-40B4-BE49-F238E27FC236}">
              <a16:creationId xmlns:a16="http://schemas.microsoft.com/office/drawing/2014/main" id="{772A3BAB-DE5B-5D99-37A9-9341B2724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9563" y="11823132"/>
          <a:ext cx="496011" cy="433411"/>
        </a:xfrm>
        <a:prstGeom prst="rect">
          <a:avLst/>
        </a:prstGeom>
      </xdr:spPr>
    </xdr:pic>
    <xdr:clientData/>
  </xdr:twoCellAnchor>
  <xdr:twoCellAnchor>
    <xdr:from>
      <xdr:col>1</xdr:col>
      <xdr:colOff>323992</xdr:colOff>
      <xdr:row>20</xdr:row>
      <xdr:rowOff>98397</xdr:rowOff>
    </xdr:from>
    <xdr:to>
      <xdr:col>1</xdr:col>
      <xdr:colOff>855390</xdr:colOff>
      <xdr:row>20</xdr:row>
      <xdr:rowOff>567343</xdr:rowOff>
    </xdr:to>
    <xdr:pic>
      <xdr:nvPicPr>
        <xdr:cNvPr id="132" name="図 131">
          <a:extLst>
            <a:ext uri="{FF2B5EF4-FFF2-40B4-BE49-F238E27FC236}">
              <a16:creationId xmlns:a16="http://schemas.microsoft.com/office/drawing/2014/main" id="{9A5C2BA6-885E-A3AD-C130-11AE1EFD6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7770" y="12473841"/>
          <a:ext cx="531398" cy="468946"/>
        </a:xfrm>
        <a:prstGeom prst="rect">
          <a:avLst/>
        </a:prstGeom>
      </xdr:spPr>
    </xdr:pic>
    <xdr:clientData/>
  </xdr:twoCellAnchor>
  <xdr:twoCellAnchor>
    <xdr:from>
      <xdr:col>1</xdr:col>
      <xdr:colOff>345810</xdr:colOff>
      <xdr:row>21</xdr:row>
      <xdr:rowOff>106956</xdr:rowOff>
    </xdr:from>
    <xdr:to>
      <xdr:col>1</xdr:col>
      <xdr:colOff>841781</xdr:colOff>
      <xdr:row>21</xdr:row>
      <xdr:rowOff>548657</xdr:rowOff>
    </xdr:to>
    <xdr:pic>
      <xdr:nvPicPr>
        <xdr:cNvPr id="133" name="図 132">
          <a:extLst>
            <a:ext uri="{FF2B5EF4-FFF2-40B4-BE49-F238E27FC236}">
              <a16:creationId xmlns:a16="http://schemas.microsoft.com/office/drawing/2014/main" id="{62F64ACC-1E62-4125-383F-B4E1F640C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9588" y="13131512"/>
          <a:ext cx="495971" cy="441701"/>
        </a:xfrm>
        <a:prstGeom prst="rect">
          <a:avLst/>
        </a:prstGeom>
      </xdr:spPr>
    </xdr:pic>
    <xdr:clientData/>
  </xdr:twoCellAnchor>
  <xdr:twoCellAnchor>
    <xdr:from>
      <xdr:col>1</xdr:col>
      <xdr:colOff>336522</xdr:colOff>
      <xdr:row>22</xdr:row>
      <xdr:rowOff>113249</xdr:rowOff>
    </xdr:from>
    <xdr:to>
      <xdr:col>1</xdr:col>
      <xdr:colOff>847573</xdr:colOff>
      <xdr:row>22</xdr:row>
      <xdr:rowOff>502738</xdr:rowOff>
    </xdr:to>
    <xdr:pic>
      <xdr:nvPicPr>
        <xdr:cNvPr id="134" name="図 133">
          <a:extLst>
            <a:ext uri="{FF2B5EF4-FFF2-40B4-BE49-F238E27FC236}">
              <a16:creationId xmlns:a16="http://schemas.microsoft.com/office/drawing/2014/main" id="{0154AFFD-BF9C-5889-93CE-B26C5B4FBB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0300" y="13786916"/>
          <a:ext cx="511051" cy="389489"/>
        </a:xfrm>
        <a:prstGeom prst="rect">
          <a:avLst/>
        </a:prstGeom>
      </xdr:spPr>
    </xdr:pic>
    <xdr:clientData/>
  </xdr:twoCellAnchor>
  <xdr:twoCellAnchor>
    <xdr:from>
      <xdr:col>1</xdr:col>
      <xdr:colOff>304196</xdr:colOff>
      <xdr:row>23</xdr:row>
      <xdr:rowOff>107465</xdr:rowOff>
    </xdr:from>
    <xdr:to>
      <xdr:col>1</xdr:col>
      <xdr:colOff>867738</xdr:colOff>
      <xdr:row>23</xdr:row>
      <xdr:rowOff>593204</xdr:rowOff>
    </xdr:to>
    <xdr:pic>
      <xdr:nvPicPr>
        <xdr:cNvPr id="135" name="図 134">
          <a:extLst>
            <a:ext uri="{FF2B5EF4-FFF2-40B4-BE49-F238E27FC236}">
              <a16:creationId xmlns:a16="http://schemas.microsoft.com/office/drawing/2014/main" id="{9CB52D49-6E38-5414-09E2-9539A3020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7974" y="14430243"/>
          <a:ext cx="563542" cy="485739"/>
        </a:xfrm>
        <a:prstGeom prst="rect">
          <a:avLst/>
        </a:prstGeom>
      </xdr:spPr>
    </xdr:pic>
    <xdr:clientData/>
  </xdr:twoCellAnchor>
  <xdr:twoCellAnchor>
    <xdr:from>
      <xdr:col>1</xdr:col>
      <xdr:colOff>363233</xdr:colOff>
      <xdr:row>24</xdr:row>
      <xdr:rowOff>143011</xdr:rowOff>
    </xdr:from>
    <xdr:to>
      <xdr:col>1</xdr:col>
      <xdr:colOff>830915</xdr:colOff>
      <xdr:row>24</xdr:row>
      <xdr:rowOff>553897</xdr:rowOff>
    </xdr:to>
    <xdr:pic>
      <xdr:nvPicPr>
        <xdr:cNvPr id="136" name="図 135">
          <a:extLst>
            <a:ext uri="{FF2B5EF4-FFF2-40B4-BE49-F238E27FC236}">
              <a16:creationId xmlns:a16="http://schemas.microsoft.com/office/drawing/2014/main" id="{0D7A2E93-BFE9-BF76-7EBA-04E590CFBF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7011" y="15114900"/>
          <a:ext cx="467682" cy="410886"/>
        </a:xfrm>
        <a:prstGeom prst="rect">
          <a:avLst/>
        </a:prstGeom>
      </xdr:spPr>
    </xdr:pic>
    <xdr:clientData/>
  </xdr:twoCellAnchor>
  <xdr:twoCellAnchor>
    <xdr:from>
      <xdr:col>1</xdr:col>
      <xdr:colOff>369576</xdr:colOff>
      <xdr:row>25</xdr:row>
      <xdr:rowOff>109090</xdr:rowOff>
    </xdr:from>
    <xdr:to>
      <xdr:col>1</xdr:col>
      <xdr:colOff>826957</xdr:colOff>
      <xdr:row>25</xdr:row>
      <xdr:rowOff>561261</xdr:rowOff>
    </xdr:to>
    <xdr:pic>
      <xdr:nvPicPr>
        <xdr:cNvPr id="137" name="図 136">
          <a:extLst>
            <a:ext uri="{FF2B5EF4-FFF2-40B4-BE49-F238E27FC236}">
              <a16:creationId xmlns:a16="http://schemas.microsoft.com/office/drawing/2014/main" id="{267CA0F3-F17D-3CF3-8CC1-DE12542D9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03354" y="15730090"/>
          <a:ext cx="457381" cy="452171"/>
        </a:xfrm>
        <a:prstGeom prst="rect">
          <a:avLst/>
        </a:prstGeom>
      </xdr:spPr>
    </xdr:pic>
    <xdr:clientData/>
  </xdr:twoCellAnchor>
  <xdr:twoCellAnchor>
    <xdr:from>
      <xdr:col>1</xdr:col>
      <xdr:colOff>311459</xdr:colOff>
      <xdr:row>26</xdr:row>
      <xdr:rowOff>99863</xdr:rowOff>
    </xdr:from>
    <xdr:to>
      <xdr:col>1</xdr:col>
      <xdr:colOff>863205</xdr:colOff>
      <xdr:row>26</xdr:row>
      <xdr:rowOff>589844</xdr:rowOff>
    </xdr:to>
    <xdr:pic>
      <xdr:nvPicPr>
        <xdr:cNvPr id="138" name="図 137">
          <a:extLst>
            <a:ext uri="{FF2B5EF4-FFF2-40B4-BE49-F238E27FC236}">
              <a16:creationId xmlns:a16="http://schemas.microsoft.com/office/drawing/2014/main" id="{C15E2C24-3587-2D0C-3418-51C643FC7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5237" y="16369974"/>
          <a:ext cx="551746" cy="489981"/>
        </a:xfrm>
        <a:prstGeom prst="rect">
          <a:avLst/>
        </a:prstGeom>
      </xdr:spPr>
    </xdr:pic>
    <xdr:clientData/>
  </xdr:twoCellAnchor>
  <xdr:twoCellAnchor>
    <xdr:from>
      <xdr:col>1</xdr:col>
      <xdr:colOff>353412</xdr:colOff>
      <xdr:row>27</xdr:row>
      <xdr:rowOff>135744</xdr:rowOff>
    </xdr:from>
    <xdr:to>
      <xdr:col>1</xdr:col>
      <xdr:colOff>837038</xdr:colOff>
      <xdr:row>27</xdr:row>
      <xdr:rowOff>552528</xdr:rowOff>
    </xdr:to>
    <xdr:pic>
      <xdr:nvPicPr>
        <xdr:cNvPr id="139" name="図 138">
          <a:extLst>
            <a:ext uri="{FF2B5EF4-FFF2-40B4-BE49-F238E27FC236}">
              <a16:creationId xmlns:a16="http://schemas.microsoft.com/office/drawing/2014/main" id="{8E36C49B-0E7C-1798-18F2-B4A9B72C8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7190" y="17054966"/>
          <a:ext cx="483626" cy="416784"/>
        </a:xfrm>
        <a:prstGeom prst="rect">
          <a:avLst/>
        </a:prstGeom>
      </xdr:spPr>
    </xdr:pic>
    <xdr:clientData/>
  </xdr:twoCellAnchor>
  <xdr:twoCellAnchor>
    <xdr:from>
      <xdr:col>1</xdr:col>
      <xdr:colOff>335251</xdr:colOff>
      <xdr:row>28</xdr:row>
      <xdr:rowOff>89486</xdr:rowOff>
    </xdr:from>
    <xdr:to>
      <xdr:col>1</xdr:col>
      <xdr:colOff>848365</xdr:colOff>
      <xdr:row>28</xdr:row>
      <xdr:rowOff>529959</xdr:rowOff>
    </xdr:to>
    <xdr:pic>
      <xdr:nvPicPr>
        <xdr:cNvPr id="140" name="図 139">
          <a:extLst>
            <a:ext uri="{FF2B5EF4-FFF2-40B4-BE49-F238E27FC236}">
              <a16:creationId xmlns:a16="http://schemas.microsoft.com/office/drawing/2014/main" id="{641BDB6A-96B9-8498-0C1E-0570A0FB0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9029" y="17657819"/>
          <a:ext cx="513114" cy="440473"/>
        </a:xfrm>
        <a:prstGeom prst="rect">
          <a:avLst/>
        </a:prstGeom>
      </xdr:spPr>
    </xdr:pic>
    <xdr:clientData/>
  </xdr:twoCellAnchor>
  <xdr:twoCellAnchor>
    <xdr:from>
      <xdr:col>1</xdr:col>
      <xdr:colOff>353412</xdr:colOff>
      <xdr:row>29</xdr:row>
      <xdr:rowOff>92896</xdr:rowOff>
    </xdr:from>
    <xdr:to>
      <xdr:col>1</xdr:col>
      <xdr:colOff>837039</xdr:colOff>
      <xdr:row>29</xdr:row>
      <xdr:rowOff>494690</xdr:rowOff>
    </xdr:to>
    <xdr:pic>
      <xdr:nvPicPr>
        <xdr:cNvPr id="141" name="図 140">
          <a:extLst>
            <a:ext uri="{FF2B5EF4-FFF2-40B4-BE49-F238E27FC236}">
              <a16:creationId xmlns:a16="http://schemas.microsoft.com/office/drawing/2014/main" id="{41F871E7-F170-50C6-C71E-9661D7DC8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7190" y="18310340"/>
          <a:ext cx="483627" cy="401794"/>
        </a:xfrm>
        <a:prstGeom prst="rect">
          <a:avLst/>
        </a:prstGeom>
      </xdr:spPr>
    </xdr:pic>
    <xdr:clientData/>
  </xdr:twoCellAnchor>
  <xdr:twoCellAnchor>
    <xdr:from>
      <xdr:col>1</xdr:col>
      <xdr:colOff>333253</xdr:colOff>
      <xdr:row>30</xdr:row>
      <xdr:rowOff>91441</xdr:rowOff>
    </xdr:from>
    <xdr:to>
      <xdr:col>1</xdr:col>
      <xdr:colOff>849612</xdr:colOff>
      <xdr:row>30</xdr:row>
      <xdr:rowOff>540100</xdr:rowOff>
    </xdr:to>
    <xdr:pic>
      <xdr:nvPicPr>
        <xdr:cNvPr id="142" name="図 141">
          <a:extLst>
            <a:ext uri="{FF2B5EF4-FFF2-40B4-BE49-F238E27FC236}">
              <a16:creationId xmlns:a16="http://schemas.microsoft.com/office/drawing/2014/main" id="{455B16AF-4EC7-7244-E9C3-78DEFD2E22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7031" y="18957997"/>
          <a:ext cx="516359" cy="448659"/>
        </a:xfrm>
        <a:prstGeom prst="rect">
          <a:avLst/>
        </a:prstGeom>
      </xdr:spPr>
    </xdr:pic>
    <xdr:clientData/>
  </xdr:twoCellAnchor>
  <xdr:twoCellAnchor>
    <xdr:from>
      <xdr:col>1</xdr:col>
      <xdr:colOff>316947</xdr:colOff>
      <xdr:row>31</xdr:row>
      <xdr:rowOff>83142</xdr:rowOff>
    </xdr:from>
    <xdr:to>
      <xdr:col>1</xdr:col>
      <xdr:colOff>859782</xdr:colOff>
      <xdr:row>31</xdr:row>
      <xdr:rowOff>560329</xdr:rowOff>
    </xdr:to>
    <xdr:pic>
      <xdr:nvPicPr>
        <xdr:cNvPr id="143" name="図 142">
          <a:extLst>
            <a:ext uri="{FF2B5EF4-FFF2-40B4-BE49-F238E27FC236}">
              <a16:creationId xmlns:a16="http://schemas.microsoft.com/office/drawing/2014/main" id="{7CD8C954-4898-81BA-71DD-F26A6DBABD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0725" y="19598809"/>
          <a:ext cx="542835" cy="477187"/>
        </a:xfrm>
        <a:prstGeom prst="rect">
          <a:avLst/>
        </a:prstGeom>
      </xdr:spPr>
    </xdr:pic>
    <xdr:clientData/>
  </xdr:twoCellAnchor>
  <xdr:twoCellAnchor>
    <xdr:from>
      <xdr:col>1</xdr:col>
      <xdr:colOff>327986</xdr:colOff>
      <xdr:row>32</xdr:row>
      <xdr:rowOff>109089</xdr:rowOff>
    </xdr:from>
    <xdr:to>
      <xdr:col>1</xdr:col>
      <xdr:colOff>852897</xdr:colOff>
      <xdr:row>32</xdr:row>
      <xdr:rowOff>561260</xdr:rowOff>
    </xdr:to>
    <xdr:pic>
      <xdr:nvPicPr>
        <xdr:cNvPr id="144" name="図 143">
          <a:extLst>
            <a:ext uri="{FF2B5EF4-FFF2-40B4-BE49-F238E27FC236}">
              <a16:creationId xmlns:a16="http://schemas.microsoft.com/office/drawing/2014/main" id="{C251E1F5-D48E-9A48-800D-E9A3A519F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1764" y="20273867"/>
          <a:ext cx="524911" cy="452171"/>
        </a:xfrm>
        <a:prstGeom prst="rect">
          <a:avLst/>
        </a:prstGeom>
      </xdr:spPr>
    </xdr:pic>
    <xdr:clientData/>
  </xdr:twoCellAnchor>
  <xdr:twoCellAnchor>
    <xdr:from>
      <xdr:col>1</xdr:col>
      <xdr:colOff>295297</xdr:colOff>
      <xdr:row>33</xdr:row>
      <xdr:rowOff>103003</xdr:rowOff>
    </xdr:from>
    <xdr:to>
      <xdr:col>1</xdr:col>
      <xdr:colOff>873289</xdr:colOff>
      <xdr:row>33</xdr:row>
      <xdr:rowOff>608385</xdr:rowOff>
    </xdr:to>
    <xdr:pic>
      <xdr:nvPicPr>
        <xdr:cNvPr id="145" name="図 144">
          <a:extLst>
            <a:ext uri="{FF2B5EF4-FFF2-40B4-BE49-F238E27FC236}">
              <a16:creationId xmlns:a16="http://schemas.microsoft.com/office/drawing/2014/main" id="{F483E7E5-3181-4A28-CF3B-8CF751380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29075" y="20916892"/>
          <a:ext cx="577992" cy="505382"/>
        </a:xfrm>
        <a:prstGeom prst="rect">
          <a:avLst/>
        </a:prstGeom>
      </xdr:spPr>
    </xdr:pic>
    <xdr:clientData/>
  </xdr:twoCellAnchor>
  <xdr:twoCellAnchor>
    <xdr:from>
      <xdr:col>1</xdr:col>
      <xdr:colOff>309826</xdr:colOff>
      <xdr:row>34</xdr:row>
      <xdr:rowOff>115174</xdr:rowOff>
    </xdr:from>
    <xdr:to>
      <xdr:col>1</xdr:col>
      <xdr:colOff>864226</xdr:colOff>
      <xdr:row>34</xdr:row>
      <xdr:rowOff>597195</xdr:rowOff>
    </xdr:to>
    <xdr:pic>
      <xdr:nvPicPr>
        <xdr:cNvPr id="146" name="図 145">
          <a:extLst>
            <a:ext uri="{FF2B5EF4-FFF2-40B4-BE49-F238E27FC236}">
              <a16:creationId xmlns:a16="http://schemas.microsoft.com/office/drawing/2014/main" id="{2E5CCA7D-0D95-6D18-2113-B7F43EFC99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3604" y="21578174"/>
          <a:ext cx="554400" cy="482021"/>
        </a:xfrm>
        <a:prstGeom prst="rect">
          <a:avLst/>
        </a:prstGeom>
      </xdr:spPr>
    </xdr:pic>
    <xdr:clientData/>
  </xdr:twoCellAnchor>
  <xdr:twoCellAnchor>
    <xdr:from>
      <xdr:col>1</xdr:col>
      <xdr:colOff>357408</xdr:colOff>
      <xdr:row>35</xdr:row>
      <xdr:rowOff>115128</xdr:rowOff>
    </xdr:from>
    <xdr:to>
      <xdr:col>1</xdr:col>
      <xdr:colOff>834546</xdr:colOff>
      <xdr:row>35</xdr:row>
      <xdr:rowOff>596934</xdr:rowOff>
    </xdr:to>
    <xdr:pic>
      <xdr:nvPicPr>
        <xdr:cNvPr id="147" name="図 146">
          <a:extLst>
            <a:ext uri="{FF2B5EF4-FFF2-40B4-BE49-F238E27FC236}">
              <a16:creationId xmlns:a16="http://schemas.microsoft.com/office/drawing/2014/main" id="{7C1FFA8D-552B-13C9-F5CD-4710CF8E8F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1186" y="22227239"/>
          <a:ext cx="477138" cy="481806"/>
        </a:xfrm>
        <a:prstGeom prst="rect">
          <a:avLst/>
        </a:prstGeom>
      </xdr:spPr>
    </xdr:pic>
    <xdr:clientData/>
  </xdr:twoCellAnchor>
  <xdr:twoCellAnchor>
    <xdr:from>
      <xdr:col>1</xdr:col>
      <xdr:colOff>366670</xdr:colOff>
      <xdr:row>36</xdr:row>
      <xdr:rowOff>109089</xdr:rowOff>
    </xdr:from>
    <xdr:to>
      <xdr:col>1</xdr:col>
      <xdr:colOff>828769</xdr:colOff>
      <xdr:row>36</xdr:row>
      <xdr:rowOff>561260</xdr:rowOff>
    </xdr:to>
    <xdr:pic>
      <xdr:nvPicPr>
        <xdr:cNvPr id="148" name="図 147">
          <a:extLst>
            <a:ext uri="{FF2B5EF4-FFF2-40B4-BE49-F238E27FC236}">
              <a16:creationId xmlns:a16="http://schemas.microsoft.com/office/drawing/2014/main" id="{B41278E0-8294-3B07-1BB4-B4BA2E33C1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00448" y="22870311"/>
          <a:ext cx="462099" cy="452171"/>
        </a:xfrm>
        <a:prstGeom prst="rect">
          <a:avLst/>
        </a:prstGeom>
      </xdr:spPr>
    </xdr:pic>
    <xdr:clientData/>
  </xdr:twoCellAnchor>
  <xdr:twoCellAnchor>
    <xdr:from>
      <xdr:col>1</xdr:col>
      <xdr:colOff>323082</xdr:colOff>
      <xdr:row>37</xdr:row>
      <xdr:rowOff>66128</xdr:rowOff>
    </xdr:from>
    <xdr:to>
      <xdr:col>1</xdr:col>
      <xdr:colOff>855956</xdr:colOff>
      <xdr:row>37</xdr:row>
      <xdr:rowOff>584455</xdr:rowOff>
    </xdr:to>
    <xdr:pic>
      <xdr:nvPicPr>
        <xdr:cNvPr id="149" name="図 148">
          <a:extLst>
            <a:ext uri="{FF2B5EF4-FFF2-40B4-BE49-F238E27FC236}">
              <a16:creationId xmlns:a16="http://schemas.microsoft.com/office/drawing/2014/main" id="{B15C53A6-64F2-842F-E6C9-29F1BE51D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6860" y="23476461"/>
          <a:ext cx="532874" cy="518327"/>
        </a:xfrm>
        <a:prstGeom prst="rect">
          <a:avLst/>
        </a:prstGeom>
      </xdr:spPr>
    </xdr:pic>
    <xdr:clientData/>
  </xdr:twoCellAnchor>
  <xdr:twoCellAnchor>
    <xdr:from>
      <xdr:col>1</xdr:col>
      <xdr:colOff>329621</xdr:colOff>
      <xdr:row>38</xdr:row>
      <xdr:rowOff>73513</xdr:rowOff>
    </xdr:from>
    <xdr:to>
      <xdr:col>1</xdr:col>
      <xdr:colOff>851878</xdr:colOff>
      <xdr:row>38</xdr:row>
      <xdr:rowOff>586529</xdr:rowOff>
    </xdr:to>
    <xdr:pic>
      <xdr:nvPicPr>
        <xdr:cNvPr id="150" name="図 149">
          <a:extLst>
            <a:ext uri="{FF2B5EF4-FFF2-40B4-BE49-F238E27FC236}">
              <a16:creationId xmlns:a16="http://schemas.microsoft.com/office/drawing/2014/main" id="{51CED7B0-9D0C-9C9A-76FE-CEF0EA88EB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3399" y="24132957"/>
          <a:ext cx="522257" cy="513016"/>
        </a:xfrm>
        <a:prstGeom prst="rect">
          <a:avLst/>
        </a:prstGeom>
      </xdr:spPr>
    </xdr:pic>
    <xdr:clientData/>
  </xdr:twoCellAnchor>
  <xdr:twoCellAnchor>
    <xdr:from>
      <xdr:col>1</xdr:col>
      <xdr:colOff>330347</xdr:colOff>
      <xdr:row>39</xdr:row>
      <xdr:rowOff>99213</xdr:rowOff>
    </xdr:from>
    <xdr:to>
      <xdr:col>1</xdr:col>
      <xdr:colOff>851426</xdr:colOff>
      <xdr:row>39</xdr:row>
      <xdr:rowOff>613705</xdr:rowOff>
    </xdr:to>
    <xdr:pic>
      <xdr:nvPicPr>
        <xdr:cNvPr id="151" name="図 150">
          <a:extLst>
            <a:ext uri="{FF2B5EF4-FFF2-40B4-BE49-F238E27FC236}">
              <a16:creationId xmlns:a16="http://schemas.microsoft.com/office/drawing/2014/main" id="{92965ABA-E800-543E-A0B5-BDEF4DF38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4125" y="24807769"/>
          <a:ext cx="521079" cy="514492"/>
        </a:xfrm>
        <a:prstGeom prst="rect">
          <a:avLst/>
        </a:prstGeom>
      </xdr:spPr>
    </xdr:pic>
    <xdr:clientData/>
  </xdr:twoCellAnchor>
  <xdr:twoCellAnchor>
    <xdr:from>
      <xdr:col>1</xdr:col>
      <xdr:colOff>333980</xdr:colOff>
      <xdr:row>40</xdr:row>
      <xdr:rowOff>127833</xdr:rowOff>
    </xdr:from>
    <xdr:to>
      <xdr:col>1</xdr:col>
      <xdr:colOff>849159</xdr:colOff>
      <xdr:row>40</xdr:row>
      <xdr:rowOff>630429</xdr:rowOff>
    </xdr:to>
    <xdr:pic>
      <xdr:nvPicPr>
        <xdr:cNvPr id="152" name="図 151">
          <a:extLst>
            <a:ext uri="{FF2B5EF4-FFF2-40B4-BE49-F238E27FC236}">
              <a16:creationId xmlns:a16="http://schemas.microsoft.com/office/drawing/2014/main" id="{C9DE2D49-5E8C-4566-62A9-2E5D3C74B8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7758" y="25485500"/>
          <a:ext cx="515179" cy="502596"/>
        </a:xfrm>
        <a:prstGeom prst="rect">
          <a:avLst/>
        </a:prstGeom>
      </xdr:spPr>
    </xdr:pic>
    <xdr:clientData/>
  </xdr:twoCellAnchor>
  <xdr:twoCellAnchor>
    <xdr:from>
      <xdr:col>1</xdr:col>
      <xdr:colOff>351417</xdr:colOff>
      <xdr:row>41</xdr:row>
      <xdr:rowOff>94947</xdr:rowOff>
    </xdr:from>
    <xdr:to>
      <xdr:col>1</xdr:col>
      <xdr:colOff>838285</xdr:colOff>
      <xdr:row>41</xdr:row>
      <xdr:rowOff>588499</xdr:rowOff>
    </xdr:to>
    <xdr:pic>
      <xdr:nvPicPr>
        <xdr:cNvPr id="153" name="図 152">
          <a:extLst>
            <a:ext uri="{FF2B5EF4-FFF2-40B4-BE49-F238E27FC236}">
              <a16:creationId xmlns:a16="http://schemas.microsoft.com/office/drawing/2014/main" id="{9C144C29-79C2-AE46-B217-692FC9348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5195" y="26101725"/>
          <a:ext cx="486868" cy="493552"/>
        </a:xfrm>
        <a:prstGeom prst="rect">
          <a:avLst/>
        </a:prstGeom>
      </xdr:spPr>
    </xdr:pic>
    <xdr:clientData/>
  </xdr:twoCellAnchor>
  <xdr:twoCellAnchor>
    <xdr:from>
      <xdr:col>1</xdr:col>
      <xdr:colOff>362675</xdr:colOff>
      <xdr:row>42</xdr:row>
      <xdr:rowOff>89597</xdr:rowOff>
    </xdr:from>
    <xdr:to>
      <xdr:col>1</xdr:col>
      <xdr:colOff>831262</xdr:colOff>
      <xdr:row>42</xdr:row>
      <xdr:rowOff>556906</xdr:rowOff>
    </xdr:to>
    <xdr:pic>
      <xdr:nvPicPr>
        <xdr:cNvPr id="154" name="図 153">
          <a:extLst>
            <a:ext uri="{FF2B5EF4-FFF2-40B4-BE49-F238E27FC236}">
              <a16:creationId xmlns:a16="http://schemas.microsoft.com/office/drawing/2014/main" id="{4CDC5B9D-3822-C0C2-B713-0A23E5888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6453" y="26745486"/>
          <a:ext cx="468587" cy="467309"/>
        </a:xfrm>
        <a:prstGeom prst="rect">
          <a:avLst/>
        </a:prstGeom>
      </xdr:spPr>
    </xdr:pic>
    <xdr:clientData/>
  </xdr:twoCellAnchor>
  <xdr:twoCellAnchor>
    <xdr:from>
      <xdr:col>1</xdr:col>
      <xdr:colOff>365582</xdr:colOff>
      <xdr:row>43</xdr:row>
      <xdr:rowOff>122515</xdr:rowOff>
    </xdr:from>
    <xdr:to>
      <xdr:col>1</xdr:col>
      <xdr:colOff>829450</xdr:colOff>
      <xdr:row>43</xdr:row>
      <xdr:rowOff>599015</xdr:rowOff>
    </xdr:to>
    <xdr:pic>
      <xdr:nvPicPr>
        <xdr:cNvPr id="155" name="図 154">
          <a:extLst>
            <a:ext uri="{FF2B5EF4-FFF2-40B4-BE49-F238E27FC236}">
              <a16:creationId xmlns:a16="http://schemas.microsoft.com/office/drawing/2014/main" id="{A3B2D250-5ABA-2B1F-56E9-8DCC4001F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9360" y="27427515"/>
          <a:ext cx="463868" cy="476500"/>
        </a:xfrm>
        <a:prstGeom prst="rect">
          <a:avLst/>
        </a:prstGeom>
      </xdr:spPr>
    </xdr:pic>
    <xdr:clientData/>
  </xdr:twoCellAnchor>
  <xdr:twoCellAnchor>
    <xdr:from>
      <xdr:col>1</xdr:col>
      <xdr:colOff>359962</xdr:colOff>
      <xdr:row>44</xdr:row>
      <xdr:rowOff>125935</xdr:rowOff>
    </xdr:from>
    <xdr:to>
      <xdr:col>1</xdr:col>
      <xdr:colOff>832952</xdr:colOff>
      <xdr:row>44</xdr:row>
      <xdr:rowOff>536132</xdr:rowOff>
    </xdr:to>
    <xdr:pic>
      <xdr:nvPicPr>
        <xdr:cNvPr id="156" name="図 155">
          <a:extLst>
            <a:ext uri="{FF2B5EF4-FFF2-40B4-BE49-F238E27FC236}">
              <a16:creationId xmlns:a16="http://schemas.microsoft.com/office/drawing/2014/main" id="{67FD492E-A587-2D0B-CFC2-C00AB3E5B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3740" y="28080046"/>
          <a:ext cx="472990" cy="410197"/>
        </a:xfrm>
        <a:prstGeom prst="rect">
          <a:avLst/>
        </a:prstGeom>
      </xdr:spPr>
    </xdr:pic>
    <xdr:clientData/>
  </xdr:twoCellAnchor>
  <xdr:twoCellAnchor>
    <xdr:from>
      <xdr:col>1</xdr:col>
      <xdr:colOff>382131</xdr:colOff>
      <xdr:row>45</xdr:row>
      <xdr:rowOff>120585</xdr:rowOff>
    </xdr:from>
    <xdr:to>
      <xdr:col>1</xdr:col>
      <xdr:colOff>819126</xdr:colOff>
      <xdr:row>45</xdr:row>
      <xdr:rowOff>504536</xdr:rowOff>
    </xdr:to>
    <xdr:pic>
      <xdr:nvPicPr>
        <xdr:cNvPr id="157" name="図 156">
          <a:extLst>
            <a:ext uri="{FF2B5EF4-FFF2-40B4-BE49-F238E27FC236}">
              <a16:creationId xmlns:a16="http://schemas.microsoft.com/office/drawing/2014/main" id="{39EB72ED-8152-4058-4966-9F9DEEBE4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5909" y="28723807"/>
          <a:ext cx="436995" cy="383951"/>
        </a:xfrm>
        <a:prstGeom prst="rect">
          <a:avLst/>
        </a:prstGeom>
      </xdr:spPr>
    </xdr:pic>
    <xdr:clientData/>
  </xdr:twoCellAnchor>
  <xdr:twoCellAnchor>
    <xdr:from>
      <xdr:col>1</xdr:col>
      <xdr:colOff>359954</xdr:colOff>
      <xdr:row>46</xdr:row>
      <xdr:rowOff>132388</xdr:rowOff>
    </xdr:from>
    <xdr:to>
      <xdr:col>1</xdr:col>
      <xdr:colOff>832959</xdr:colOff>
      <xdr:row>46</xdr:row>
      <xdr:rowOff>532705</xdr:rowOff>
    </xdr:to>
    <xdr:pic>
      <xdr:nvPicPr>
        <xdr:cNvPr id="158" name="図 157">
          <a:extLst>
            <a:ext uri="{FF2B5EF4-FFF2-40B4-BE49-F238E27FC236}">
              <a16:creationId xmlns:a16="http://schemas.microsoft.com/office/drawing/2014/main" id="{C56B05CC-1E08-09BD-3FF4-BB52F981D7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3732" y="29384721"/>
          <a:ext cx="473005" cy="400317"/>
        </a:xfrm>
        <a:prstGeom prst="rect">
          <a:avLst/>
        </a:prstGeom>
      </xdr:spPr>
    </xdr:pic>
    <xdr:clientData/>
  </xdr:twoCellAnchor>
  <xdr:twoCellAnchor>
    <xdr:from>
      <xdr:col>1</xdr:col>
      <xdr:colOff>377204</xdr:colOff>
      <xdr:row>47</xdr:row>
      <xdr:rowOff>147487</xdr:rowOff>
    </xdr:from>
    <xdr:to>
      <xdr:col>1</xdr:col>
      <xdr:colOff>822199</xdr:colOff>
      <xdr:row>47</xdr:row>
      <xdr:rowOff>538811</xdr:rowOff>
    </xdr:to>
    <xdr:pic>
      <xdr:nvPicPr>
        <xdr:cNvPr id="159" name="図 158">
          <a:extLst>
            <a:ext uri="{FF2B5EF4-FFF2-40B4-BE49-F238E27FC236}">
              <a16:creationId xmlns:a16="http://schemas.microsoft.com/office/drawing/2014/main" id="{470D433F-BB58-0EEF-1B07-A82F0DA85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0982" y="30048931"/>
          <a:ext cx="444995" cy="391324"/>
        </a:xfrm>
        <a:prstGeom prst="rect">
          <a:avLst/>
        </a:prstGeom>
      </xdr:spPr>
    </xdr:pic>
    <xdr:clientData/>
  </xdr:twoCellAnchor>
  <xdr:twoCellAnchor>
    <xdr:from>
      <xdr:col>1</xdr:col>
      <xdr:colOff>321851</xdr:colOff>
      <xdr:row>48</xdr:row>
      <xdr:rowOff>95222</xdr:rowOff>
    </xdr:from>
    <xdr:to>
      <xdr:col>1</xdr:col>
      <xdr:colOff>856724</xdr:colOff>
      <xdr:row>48</xdr:row>
      <xdr:rowOff>562432</xdr:rowOff>
    </xdr:to>
    <xdr:pic>
      <xdr:nvPicPr>
        <xdr:cNvPr id="160" name="図 159">
          <a:extLst>
            <a:ext uri="{FF2B5EF4-FFF2-40B4-BE49-F238E27FC236}">
              <a16:creationId xmlns:a16="http://schemas.microsoft.com/office/drawing/2014/main" id="{0ED5AEDA-7115-11DD-3A1B-2EAC63FAA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5629" y="30645778"/>
          <a:ext cx="534873" cy="467210"/>
        </a:xfrm>
        <a:prstGeom prst="rect">
          <a:avLst/>
        </a:prstGeom>
      </xdr:spPr>
    </xdr:pic>
    <xdr:clientData/>
  </xdr:twoCellAnchor>
  <xdr:twoCellAnchor>
    <xdr:from>
      <xdr:col>1</xdr:col>
      <xdr:colOff>322719</xdr:colOff>
      <xdr:row>49</xdr:row>
      <xdr:rowOff>100622</xdr:rowOff>
    </xdr:from>
    <xdr:to>
      <xdr:col>1</xdr:col>
      <xdr:colOff>856182</xdr:colOff>
      <xdr:row>49</xdr:row>
      <xdr:rowOff>552792</xdr:rowOff>
    </xdr:to>
    <xdr:pic>
      <xdr:nvPicPr>
        <xdr:cNvPr id="161" name="図 160">
          <a:extLst>
            <a:ext uri="{FF2B5EF4-FFF2-40B4-BE49-F238E27FC236}">
              <a16:creationId xmlns:a16="http://schemas.microsoft.com/office/drawing/2014/main" id="{C4E0DAC1-7810-2A8C-685B-4D610AA56E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6497" y="31300289"/>
          <a:ext cx="533463" cy="452170"/>
        </a:xfrm>
        <a:prstGeom prst="rect">
          <a:avLst/>
        </a:prstGeom>
      </xdr:spPr>
    </xdr:pic>
    <xdr:clientData/>
  </xdr:twoCellAnchor>
  <xdr:twoCellAnchor>
    <xdr:from>
      <xdr:col>1</xdr:col>
      <xdr:colOff>290029</xdr:colOff>
      <xdr:row>50</xdr:row>
      <xdr:rowOff>98860</xdr:rowOff>
    </xdr:from>
    <xdr:to>
      <xdr:col>1</xdr:col>
      <xdr:colOff>876572</xdr:colOff>
      <xdr:row>50</xdr:row>
      <xdr:rowOff>607452</xdr:rowOff>
    </xdr:to>
    <xdr:pic>
      <xdr:nvPicPr>
        <xdr:cNvPr id="162" name="図 161">
          <a:extLst>
            <a:ext uri="{FF2B5EF4-FFF2-40B4-BE49-F238E27FC236}">
              <a16:creationId xmlns:a16="http://schemas.microsoft.com/office/drawing/2014/main" id="{67BE2797-10D3-D377-8B52-267584E2E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23807" y="31947638"/>
          <a:ext cx="586543" cy="508592"/>
        </a:xfrm>
        <a:prstGeom prst="rect">
          <a:avLst/>
        </a:prstGeom>
      </xdr:spPr>
    </xdr:pic>
    <xdr:clientData/>
  </xdr:twoCellAnchor>
  <xdr:twoCellAnchor>
    <xdr:from>
      <xdr:col>1</xdr:col>
      <xdr:colOff>342881</xdr:colOff>
      <xdr:row>51</xdr:row>
      <xdr:rowOff>95068</xdr:rowOff>
    </xdr:from>
    <xdr:to>
      <xdr:col>1</xdr:col>
      <xdr:colOff>843609</xdr:colOff>
      <xdr:row>51</xdr:row>
      <xdr:rowOff>589211</xdr:rowOff>
    </xdr:to>
    <xdr:pic>
      <xdr:nvPicPr>
        <xdr:cNvPr id="163" name="図 162">
          <a:extLst>
            <a:ext uri="{FF2B5EF4-FFF2-40B4-BE49-F238E27FC236}">
              <a16:creationId xmlns:a16="http://schemas.microsoft.com/office/drawing/2014/main" id="{856F4671-BA81-8CD2-383E-882E5E210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6659" y="32592957"/>
          <a:ext cx="500728" cy="494143"/>
        </a:xfrm>
        <a:prstGeom prst="rect">
          <a:avLst/>
        </a:prstGeom>
      </xdr:spPr>
    </xdr:pic>
    <xdr:clientData/>
  </xdr:twoCellAnchor>
  <xdr:twoCellAnchor>
    <xdr:from>
      <xdr:col>1</xdr:col>
      <xdr:colOff>335615</xdr:colOff>
      <xdr:row>52</xdr:row>
      <xdr:rowOff>127563</xdr:rowOff>
    </xdr:from>
    <xdr:to>
      <xdr:col>1</xdr:col>
      <xdr:colOff>848140</xdr:colOff>
      <xdr:row>52</xdr:row>
      <xdr:rowOff>628833</xdr:rowOff>
    </xdr:to>
    <xdr:pic>
      <xdr:nvPicPr>
        <xdr:cNvPr id="164" name="図 163">
          <a:extLst>
            <a:ext uri="{FF2B5EF4-FFF2-40B4-BE49-F238E27FC236}">
              <a16:creationId xmlns:a16="http://schemas.microsoft.com/office/drawing/2014/main" id="{FFA1744E-E77A-D177-C61C-EA5289A442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9393" y="33274563"/>
          <a:ext cx="512525" cy="501270"/>
        </a:xfrm>
        <a:prstGeom prst="rect">
          <a:avLst/>
        </a:prstGeom>
      </xdr:spPr>
    </xdr:pic>
    <xdr:clientData/>
  </xdr:twoCellAnchor>
  <xdr:twoCellAnchor>
    <xdr:from>
      <xdr:col>1</xdr:col>
      <xdr:colOff>342153</xdr:colOff>
      <xdr:row>54</xdr:row>
      <xdr:rowOff>113333</xdr:rowOff>
    </xdr:from>
    <xdr:to>
      <xdr:col>1</xdr:col>
      <xdr:colOff>844062</xdr:colOff>
      <xdr:row>54</xdr:row>
      <xdr:rowOff>627872</xdr:rowOff>
    </xdr:to>
    <xdr:pic>
      <xdr:nvPicPr>
        <xdr:cNvPr id="166" name="図 165">
          <a:extLst>
            <a:ext uri="{FF2B5EF4-FFF2-40B4-BE49-F238E27FC236}">
              <a16:creationId xmlns:a16="http://schemas.microsoft.com/office/drawing/2014/main" id="{E2223757-7DD2-061C-EAE7-4F1930D91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5931" y="34558555"/>
          <a:ext cx="501909" cy="514539"/>
        </a:xfrm>
        <a:prstGeom prst="rect">
          <a:avLst/>
        </a:prstGeom>
      </xdr:spPr>
    </xdr:pic>
    <xdr:clientData/>
  </xdr:twoCellAnchor>
  <xdr:twoCellAnchor>
    <xdr:from>
      <xdr:col>1</xdr:col>
      <xdr:colOff>334888</xdr:colOff>
      <xdr:row>55</xdr:row>
      <xdr:rowOff>112762</xdr:rowOff>
    </xdr:from>
    <xdr:to>
      <xdr:col>1</xdr:col>
      <xdr:colOff>848593</xdr:colOff>
      <xdr:row>55</xdr:row>
      <xdr:rowOff>624501</xdr:rowOff>
    </xdr:to>
    <xdr:pic>
      <xdr:nvPicPr>
        <xdr:cNvPr id="167" name="図 166">
          <a:extLst>
            <a:ext uri="{FF2B5EF4-FFF2-40B4-BE49-F238E27FC236}">
              <a16:creationId xmlns:a16="http://schemas.microsoft.com/office/drawing/2014/main" id="{8D180172-87E6-B813-6234-F4B3210F0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8666" y="35207095"/>
          <a:ext cx="513705" cy="511739"/>
        </a:xfrm>
        <a:prstGeom prst="rect">
          <a:avLst/>
        </a:prstGeom>
      </xdr:spPr>
    </xdr:pic>
    <xdr:clientData/>
  </xdr:twoCellAnchor>
  <xdr:twoCellAnchor>
    <xdr:from>
      <xdr:col>1</xdr:col>
      <xdr:colOff>339246</xdr:colOff>
      <xdr:row>56</xdr:row>
      <xdr:rowOff>155475</xdr:rowOff>
    </xdr:from>
    <xdr:to>
      <xdr:col>1</xdr:col>
      <xdr:colOff>845874</xdr:colOff>
      <xdr:row>56</xdr:row>
      <xdr:rowOff>574453</xdr:rowOff>
    </xdr:to>
    <xdr:pic>
      <xdr:nvPicPr>
        <xdr:cNvPr id="168" name="図 167">
          <a:extLst>
            <a:ext uri="{FF2B5EF4-FFF2-40B4-BE49-F238E27FC236}">
              <a16:creationId xmlns:a16="http://schemas.microsoft.com/office/drawing/2014/main" id="{162ADC83-7DBF-873E-D278-8070CA118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3024" y="35898919"/>
          <a:ext cx="506628" cy="418978"/>
        </a:xfrm>
        <a:prstGeom prst="rect">
          <a:avLst/>
        </a:prstGeom>
      </xdr:spPr>
    </xdr:pic>
    <xdr:clientData/>
  </xdr:twoCellAnchor>
  <xdr:twoCellAnchor>
    <xdr:from>
      <xdr:col>1</xdr:col>
      <xdr:colOff>404265</xdr:colOff>
      <xdr:row>57</xdr:row>
      <xdr:rowOff>113031</xdr:rowOff>
    </xdr:from>
    <xdr:to>
      <xdr:col>1</xdr:col>
      <xdr:colOff>805320</xdr:colOff>
      <xdr:row>58</xdr:row>
      <xdr:rowOff>4657</xdr:rowOff>
    </xdr:to>
    <xdr:pic>
      <xdr:nvPicPr>
        <xdr:cNvPr id="169" name="図 168">
          <a:extLst>
            <a:ext uri="{FF2B5EF4-FFF2-40B4-BE49-F238E27FC236}">
              <a16:creationId xmlns:a16="http://schemas.microsoft.com/office/drawing/2014/main" id="{E3088221-8A75-C78B-DCA7-870B71396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38043" y="36505587"/>
          <a:ext cx="401055" cy="540737"/>
        </a:xfrm>
        <a:prstGeom prst="rect">
          <a:avLst/>
        </a:prstGeom>
      </xdr:spPr>
    </xdr:pic>
    <xdr:clientData/>
  </xdr:twoCellAnchor>
  <xdr:twoCellAnchor>
    <xdr:from>
      <xdr:col>1</xdr:col>
      <xdr:colOff>352556</xdr:colOff>
      <xdr:row>58</xdr:row>
      <xdr:rowOff>111011</xdr:rowOff>
    </xdr:from>
    <xdr:to>
      <xdr:col>1</xdr:col>
      <xdr:colOff>837573</xdr:colOff>
      <xdr:row>58</xdr:row>
      <xdr:rowOff>531086</xdr:rowOff>
    </xdr:to>
    <xdr:pic>
      <xdr:nvPicPr>
        <xdr:cNvPr id="170" name="図 169">
          <a:extLst>
            <a:ext uri="{FF2B5EF4-FFF2-40B4-BE49-F238E27FC236}">
              <a16:creationId xmlns:a16="http://schemas.microsoft.com/office/drawing/2014/main" id="{6A96DB75-3331-4857-E01D-6AC5DDA178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6334" y="37152678"/>
          <a:ext cx="485017" cy="420075"/>
        </a:xfrm>
        <a:prstGeom prst="rect">
          <a:avLst/>
        </a:prstGeom>
      </xdr:spPr>
    </xdr:pic>
    <xdr:clientData/>
  </xdr:twoCellAnchor>
  <xdr:twoCellAnchor>
    <xdr:from>
      <xdr:col>1</xdr:col>
      <xdr:colOff>359044</xdr:colOff>
      <xdr:row>59</xdr:row>
      <xdr:rowOff>98543</xdr:rowOff>
    </xdr:from>
    <xdr:to>
      <xdr:col>1</xdr:col>
      <xdr:colOff>833528</xdr:colOff>
      <xdr:row>59</xdr:row>
      <xdr:rowOff>568210</xdr:rowOff>
    </xdr:to>
    <xdr:pic>
      <xdr:nvPicPr>
        <xdr:cNvPr id="171" name="図 170">
          <a:extLst>
            <a:ext uri="{FF2B5EF4-FFF2-40B4-BE49-F238E27FC236}">
              <a16:creationId xmlns:a16="http://schemas.microsoft.com/office/drawing/2014/main" id="{3633AE88-ACCC-9146-DA23-F86FB6B32E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2822" y="37789321"/>
          <a:ext cx="474484" cy="469667"/>
        </a:xfrm>
        <a:prstGeom prst="rect">
          <a:avLst/>
        </a:prstGeom>
      </xdr:spPr>
    </xdr:pic>
    <xdr:clientData/>
  </xdr:twoCellAnchor>
  <xdr:twoCellAnchor>
    <xdr:from>
      <xdr:col>1</xdr:col>
      <xdr:colOff>302639</xdr:colOff>
      <xdr:row>60</xdr:row>
      <xdr:rowOff>124160</xdr:rowOff>
    </xdr:from>
    <xdr:to>
      <xdr:col>1</xdr:col>
      <xdr:colOff>868709</xdr:colOff>
      <xdr:row>60</xdr:row>
      <xdr:rowOff>567190</xdr:rowOff>
    </xdr:to>
    <xdr:pic>
      <xdr:nvPicPr>
        <xdr:cNvPr id="173" name="図 172">
          <a:extLst>
            <a:ext uri="{FF2B5EF4-FFF2-40B4-BE49-F238E27FC236}">
              <a16:creationId xmlns:a16="http://schemas.microsoft.com/office/drawing/2014/main" id="{E6787059-CCC5-A9EC-FEB4-58A0C136B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6417" y="38464049"/>
          <a:ext cx="566070" cy="443030"/>
        </a:xfrm>
        <a:prstGeom prst="rect">
          <a:avLst/>
        </a:prstGeom>
      </xdr:spPr>
    </xdr:pic>
    <xdr:clientData/>
  </xdr:twoCellAnchor>
  <xdr:twoCellAnchor>
    <xdr:from>
      <xdr:col>1</xdr:col>
      <xdr:colOff>331256</xdr:colOff>
      <xdr:row>61</xdr:row>
      <xdr:rowOff>93962</xdr:rowOff>
    </xdr:from>
    <xdr:to>
      <xdr:col>1</xdr:col>
      <xdr:colOff>850859</xdr:colOff>
      <xdr:row>61</xdr:row>
      <xdr:rowOff>624230</xdr:rowOff>
    </xdr:to>
    <xdr:pic>
      <xdr:nvPicPr>
        <xdr:cNvPr id="174" name="図 173">
          <a:extLst>
            <a:ext uri="{FF2B5EF4-FFF2-40B4-BE49-F238E27FC236}">
              <a16:creationId xmlns:a16="http://schemas.microsoft.com/office/drawing/2014/main" id="{9D1DAD8A-7184-D011-97C2-F7DC0411E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5034" y="39082962"/>
          <a:ext cx="519603" cy="530268"/>
        </a:xfrm>
        <a:prstGeom prst="rect">
          <a:avLst/>
        </a:prstGeom>
      </xdr:spPr>
    </xdr:pic>
    <xdr:clientData/>
  </xdr:twoCellAnchor>
  <xdr:twoCellAnchor>
    <xdr:from>
      <xdr:col>1</xdr:col>
      <xdr:colOff>333253</xdr:colOff>
      <xdr:row>62</xdr:row>
      <xdr:rowOff>73933</xdr:rowOff>
    </xdr:from>
    <xdr:to>
      <xdr:col>1</xdr:col>
      <xdr:colOff>849612</xdr:colOff>
      <xdr:row>62</xdr:row>
      <xdr:rowOff>589014</xdr:rowOff>
    </xdr:to>
    <xdr:pic>
      <xdr:nvPicPr>
        <xdr:cNvPr id="175" name="図 174">
          <a:extLst>
            <a:ext uri="{FF2B5EF4-FFF2-40B4-BE49-F238E27FC236}">
              <a16:creationId xmlns:a16="http://schemas.microsoft.com/office/drawing/2014/main" id="{12644798-6C78-F3ED-C7B1-939AD96E56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7031" y="39712044"/>
          <a:ext cx="516359" cy="515081"/>
        </a:xfrm>
        <a:prstGeom prst="rect">
          <a:avLst/>
        </a:prstGeom>
      </xdr:spPr>
    </xdr:pic>
    <xdr:clientData/>
  </xdr:twoCellAnchor>
  <xdr:twoCellAnchor>
    <xdr:from>
      <xdr:col>1</xdr:col>
      <xdr:colOff>373210</xdr:colOff>
      <xdr:row>63</xdr:row>
      <xdr:rowOff>102246</xdr:rowOff>
    </xdr:from>
    <xdr:to>
      <xdr:col>1</xdr:col>
      <xdr:colOff>824692</xdr:colOff>
      <xdr:row>63</xdr:row>
      <xdr:rowOff>562378</xdr:rowOff>
    </xdr:to>
    <xdr:pic>
      <xdr:nvPicPr>
        <xdr:cNvPr id="176" name="図 175">
          <a:extLst>
            <a:ext uri="{FF2B5EF4-FFF2-40B4-BE49-F238E27FC236}">
              <a16:creationId xmlns:a16="http://schemas.microsoft.com/office/drawing/2014/main" id="{D9406F4B-7CE3-5A92-7BF6-EE0E4A54A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06988" y="40389468"/>
          <a:ext cx="451482" cy="460132"/>
        </a:xfrm>
        <a:prstGeom prst="rect">
          <a:avLst/>
        </a:prstGeom>
      </xdr:spPr>
    </xdr:pic>
    <xdr:clientData/>
  </xdr:twoCellAnchor>
  <xdr:twoCellAnchor>
    <xdr:from>
      <xdr:col>1</xdr:col>
      <xdr:colOff>333253</xdr:colOff>
      <xdr:row>64</xdr:row>
      <xdr:rowOff>92342</xdr:rowOff>
    </xdr:from>
    <xdr:to>
      <xdr:col>1</xdr:col>
      <xdr:colOff>849611</xdr:colOff>
      <xdr:row>64</xdr:row>
      <xdr:rowOff>544362</xdr:rowOff>
    </xdr:to>
    <xdr:pic>
      <xdr:nvPicPr>
        <xdr:cNvPr id="177" name="図 176">
          <a:extLst>
            <a:ext uri="{FF2B5EF4-FFF2-40B4-BE49-F238E27FC236}">
              <a16:creationId xmlns:a16="http://schemas.microsoft.com/office/drawing/2014/main" id="{3617E62A-F516-1709-6E30-3D853C06A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7031" y="41028675"/>
          <a:ext cx="516358" cy="452020"/>
        </a:xfrm>
        <a:prstGeom prst="rect">
          <a:avLst/>
        </a:prstGeom>
      </xdr:spPr>
    </xdr:pic>
    <xdr:clientData/>
  </xdr:twoCellAnchor>
  <xdr:twoCellAnchor>
    <xdr:from>
      <xdr:col>1</xdr:col>
      <xdr:colOff>336887</xdr:colOff>
      <xdr:row>65</xdr:row>
      <xdr:rowOff>117471</xdr:rowOff>
    </xdr:from>
    <xdr:to>
      <xdr:col>1</xdr:col>
      <xdr:colOff>847347</xdr:colOff>
      <xdr:row>65</xdr:row>
      <xdr:rowOff>566445</xdr:rowOff>
    </xdr:to>
    <xdr:pic>
      <xdr:nvPicPr>
        <xdr:cNvPr id="178" name="図 177">
          <a:extLst>
            <a:ext uri="{FF2B5EF4-FFF2-40B4-BE49-F238E27FC236}">
              <a16:creationId xmlns:a16="http://schemas.microsoft.com/office/drawing/2014/main" id="{72CEAC25-299E-7A2F-2CB9-4DBB7A012A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0665" y="41702915"/>
          <a:ext cx="510460" cy="448974"/>
        </a:xfrm>
        <a:prstGeom prst="rect">
          <a:avLst/>
        </a:prstGeom>
      </xdr:spPr>
    </xdr:pic>
    <xdr:clientData/>
  </xdr:twoCellAnchor>
  <xdr:twoCellAnchor>
    <xdr:from>
      <xdr:col>1</xdr:col>
      <xdr:colOff>344876</xdr:colOff>
      <xdr:row>66</xdr:row>
      <xdr:rowOff>146437</xdr:rowOff>
    </xdr:from>
    <xdr:to>
      <xdr:col>1</xdr:col>
      <xdr:colOff>842362</xdr:colOff>
      <xdr:row>66</xdr:row>
      <xdr:rowOff>571379</xdr:rowOff>
    </xdr:to>
    <xdr:pic>
      <xdr:nvPicPr>
        <xdr:cNvPr id="179" name="図 178">
          <a:extLst>
            <a:ext uri="{FF2B5EF4-FFF2-40B4-BE49-F238E27FC236}">
              <a16:creationId xmlns:a16="http://schemas.microsoft.com/office/drawing/2014/main" id="{14899776-938C-5E17-159D-A08DB0D9D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8654" y="42380993"/>
          <a:ext cx="497486" cy="424942"/>
        </a:xfrm>
        <a:prstGeom prst="rect">
          <a:avLst/>
        </a:prstGeom>
      </xdr:spPr>
    </xdr:pic>
    <xdr:clientData/>
  </xdr:twoCellAnchor>
  <xdr:twoCellAnchor>
    <xdr:from>
      <xdr:col>1</xdr:col>
      <xdr:colOff>304196</xdr:colOff>
      <xdr:row>67</xdr:row>
      <xdr:rowOff>105478</xdr:rowOff>
    </xdr:from>
    <xdr:to>
      <xdr:col>1</xdr:col>
      <xdr:colOff>867738</xdr:colOff>
      <xdr:row>67</xdr:row>
      <xdr:rowOff>592544</xdr:rowOff>
    </xdr:to>
    <xdr:pic>
      <xdr:nvPicPr>
        <xdr:cNvPr id="180" name="図 179">
          <a:extLst>
            <a:ext uri="{FF2B5EF4-FFF2-40B4-BE49-F238E27FC236}">
              <a16:creationId xmlns:a16="http://schemas.microsoft.com/office/drawing/2014/main" id="{28945F61-10F4-24F6-AA21-9EF32094E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7974" y="42989145"/>
          <a:ext cx="563542" cy="487066"/>
        </a:xfrm>
        <a:prstGeom prst="rect">
          <a:avLst/>
        </a:prstGeom>
      </xdr:spPr>
    </xdr:pic>
    <xdr:clientData/>
  </xdr:twoCellAnchor>
  <xdr:twoCellAnchor>
    <xdr:from>
      <xdr:col>1</xdr:col>
      <xdr:colOff>301290</xdr:colOff>
      <xdr:row>68</xdr:row>
      <xdr:rowOff>104468</xdr:rowOff>
    </xdr:from>
    <xdr:to>
      <xdr:col>1</xdr:col>
      <xdr:colOff>869550</xdr:colOff>
      <xdr:row>68</xdr:row>
      <xdr:rowOff>591664</xdr:rowOff>
    </xdr:to>
    <xdr:pic>
      <xdr:nvPicPr>
        <xdr:cNvPr id="181" name="図 180">
          <a:extLst>
            <a:ext uri="{FF2B5EF4-FFF2-40B4-BE49-F238E27FC236}">
              <a16:creationId xmlns:a16="http://schemas.microsoft.com/office/drawing/2014/main" id="{444E2030-5E66-5483-05BD-7C5E29DBE1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5068" y="43637246"/>
          <a:ext cx="568260" cy="487196"/>
        </a:xfrm>
        <a:prstGeom prst="rect">
          <a:avLst/>
        </a:prstGeom>
      </xdr:spPr>
    </xdr:pic>
    <xdr:clientData/>
  </xdr:twoCellAnchor>
  <xdr:twoCellAnchor>
    <xdr:from>
      <xdr:col>1</xdr:col>
      <xdr:colOff>307036</xdr:colOff>
      <xdr:row>69</xdr:row>
      <xdr:rowOff>132303</xdr:rowOff>
    </xdr:from>
    <xdr:to>
      <xdr:col>1</xdr:col>
      <xdr:colOff>865964</xdr:colOff>
      <xdr:row>69</xdr:row>
      <xdr:rowOff>615291</xdr:rowOff>
    </xdr:to>
    <xdr:pic>
      <xdr:nvPicPr>
        <xdr:cNvPr id="182" name="図 181">
          <a:extLst>
            <a:ext uri="{FF2B5EF4-FFF2-40B4-BE49-F238E27FC236}">
              <a16:creationId xmlns:a16="http://schemas.microsoft.com/office/drawing/2014/main" id="{B063B9FC-095E-BC87-96B6-58467BC295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0814" y="44314192"/>
          <a:ext cx="558928" cy="482988"/>
        </a:xfrm>
        <a:prstGeom prst="rect">
          <a:avLst/>
        </a:prstGeom>
      </xdr:spPr>
    </xdr:pic>
    <xdr:clientData/>
  </xdr:twoCellAnchor>
  <xdr:twoCellAnchor>
    <xdr:from>
      <xdr:col>1</xdr:col>
      <xdr:colOff>310305</xdr:colOff>
      <xdr:row>70</xdr:row>
      <xdr:rowOff>141580</xdr:rowOff>
    </xdr:from>
    <xdr:to>
      <xdr:col>1</xdr:col>
      <xdr:colOff>863925</xdr:colOff>
      <xdr:row>70</xdr:row>
      <xdr:rowOff>628547</xdr:rowOff>
    </xdr:to>
    <xdr:pic>
      <xdr:nvPicPr>
        <xdr:cNvPr id="183" name="図 182">
          <a:extLst>
            <a:ext uri="{FF2B5EF4-FFF2-40B4-BE49-F238E27FC236}">
              <a16:creationId xmlns:a16="http://schemas.microsoft.com/office/drawing/2014/main" id="{9794384E-C569-AF76-9FFA-4D1A8F84D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4083" y="44972580"/>
          <a:ext cx="553620" cy="486967"/>
        </a:xfrm>
        <a:prstGeom prst="rect">
          <a:avLst/>
        </a:prstGeom>
      </xdr:spPr>
    </xdr:pic>
    <xdr:clientData/>
  </xdr:twoCellAnchor>
  <xdr:twoCellAnchor>
    <xdr:from>
      <xdr:col>1</xdr:col>
      <xdr:colOff>350684</xdr:colOff>
      <xdr:row>71</xdr:row>
      <xdr:rowOff>167688</xdr:rowOff>
    </xdr:from>
    <xdr:to>
      <xdr:col>1</xdr:col>
      <xdr:colOff>838742</xdr:colOff>
      <xdr:row>71</xdr:row>
      <xdr:rowOff>575034</xdr:rowOff>
    </xdr:to>
    <xdr:pic>
      <xdr:nvPicPr>
        <xdr:cNvPr id="184" name="図 183">
          <a:extLst>
            <a:ext uri="{FF2B5EF4-FFF2-40B4-BE49-F238E27FC236}">
              <a16:creationId xmlns:a16="http://schemas.microsoft.com/office/drawing/2014/main" id="{D791E9A5-1815-28FC-D7BE-A3CC0217C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4462" y="45647799"/>
          <a:ext cx="488058" cy="407346"/>
        </a:xfrm>
        <a:prstGeom prst="rect">
          <a:avLst/>
        </a:prstGeom>
      </xdr:spPr>
    </xdr:pic>
    <xdr:clientData/>
  </xdr:twoCellAnchor>
  <xdr:twoCellAnchor>
    <xdr:from>
      <xdr:col>1</xdr:col>
      <xdr:colOff>293298</xdr:colOff>
      <xdr:row>72</xdr:row>
      <xdr:rowOff>104714</xdr:rowOff>
    </xdr:from>
    <xdr:to>
      <xdr:col>1</xdr:col>
      <xdr:colOff>874533</xdr:colOff>
      <xdr:row>72</xdr:row>
      <xdr:rowOff>621269</xdr:rowOff>
    </xdr:to>
    <xdr:pic>
      <xdr:nvPicPr>
        <xdr:cNvPr id="185" name="図 184">
          <a:extLst>
            <a:ext uri="{FF2B5EF4-FFF2-40B4-BE49-F238E27FC236}">
              <a16:creationId xmlns:a16="http://schemas.microsoft.com/office/drawing/2014/main" id="{955030CC-E23C-0D7B-6814-529250A2F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27076" y="46233936"/>
          <a:ext cx="581235" cy="516555"/>
        </a:xfrm>
        <a:prstGeom prst="rect">
          <a:avLst/>
        </a:prstGeom>
      </xdr:spPr>
    </xdr:pic>
    <xdr:clientData/>
  </xdr:twoCellAnchor>
  <xdr:twoCellAnchor>
    <xdr:from>
      <xdr:col>1</xdr:col>
      <xdr:colOff>322356</xdr:colOff>
      <xdr:row>73</xdr:row>
      <xdr:rowOff>93931</xdr:rowOff>
    </xdr:from>
    <xdr:to>
      <xdr:col>1</xdr:col>
      <xdr:colOff>856409</xdr:colOff>
      <xdr:row>73</xdr:row>
      <xdr:rowOff>624052</xdr:rowOff>
    </xdr:to>
    <xdr:pic>
      <xdr:nvPicPr>
        <xdr:cNvPr id="186" name="図 185">
          <a:extLst>
            <a:ext uri="{FF2B5EF4-FFF2-40B4-BE49-F238E27FC236}">
              <a16:creationId xmlns:a16="http://schemas.microsoft.com/office/drawing/2014/main" id="{9B135084-C01C-9AB9-E61D-686CB8202E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6134" y="46872264"/>
          <a:ext cx="534053" cy="530121"/>
        </a:xfrm>
        <a:prstGeom prst="rect">
          <a:avLst/>
        </a:prstGeom>
      </xdr:spPr>
    </xdr:pic>
    <xdr:clientData/>
  </xdr:twoCellAnchor>
  <xdr:twoCellAnchor>
    <xdr:from>
      <xdr:col>1</xdr:col>
      <xdr:colOff>353413</xdr:colOff>
      <xdr:row>74</xdr:row>
      <xdr:rowOff>132462</xdr:rowOff>
    </xdr:from>
    <xdr:to>
      <xdr:col>1</xdr:col>
      <xdr:colOff>837038</xdr:colOff>
      <xdr:row>74</xdr:row>
      <xdr:rowOff>552990</xdr:rowOff>
    </xdr:to>
    <xdr:pic>
      <xdr:nvPicPr>
        <xdr:cNvPr id="187" name="図 186">
          <a:extLst>
            <a:ext uri="{FF2B5EF4-FFF2-40B4-BE49-F238E27FC236}">
              <a16:creationId xmlns:a16="http://schemas.microsoft.com/office/drawing/2014/main" id="{19905859-A0F9-6672-868C-D3E1B9BD2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7191" y="47559906"/>
          <a:ext cx="483625" cy="420528"/>
        </a:xfrm>
        <a:prstGeom prst="rect">
          <a:avLst/>
        </a:prstGeom>
      </xdr:spPr>
    </xdr:pic>
    <xdr:clientData/>
  </xdr:twoCellAnchor>
  <xdr:twoCellAnchor>
    <xdr:from>
      <xdr:col>1</xdr:col>
      <xdr:colOff>304196</xdr:colOff>
      <xdr:row>75</xdr:row>
      <xdr:rowOff>91474</xdr:rowOff>
    </xdr:from>
    <xdr:to>
      <xdr:col>1</xdr:col>
      <xdr:colOff>867738</xdr:colOff>
      <xdr:row>76</xdr:row>
      <xdr:rowOff>1972</xdr:rowOff>
    </xdr:to>
    <xdr:pic>
      <xdr:nvPicPr>
        <xdr:cNvPr id="188" name="図 187">
          <a:extLst>
            <a:ext uri="{FF2B5EF4-FFF2-40B4-BE49-F238E27FC236}">
              <a16:creationId xmlns:a16="http://schemas.microsoft.com/office/drawing/2014/main" id="{A34A7A48-682E-8F76-2236-E3FCFE662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7974" y="48168030"/>
          <a:ext cx="563542" cy="559609"/>
        </a:xfrm>
        <a:prstGeom prst="rect">
          <a:avLst/>
        </a:prstGeom>
      </xdr:spPr>
    </xdr:pic>
    <xdr:clientData/>
  </xdr:twoCellAnchor>
  <xdr:twoCellAnchor>
    <xdr:from>
      <xdr:col>1</xdr:col>
      <xdr:colOff>360315</xdr:colOff>
      <xdr:row>76</xdr:row>
      <xdr:rowOff>138650</xdr:rowOff>
    </xdr:from>
    <xdr:to>
      <xdr:col>1</xdr:col>
      <xdr:colOff>832735</xdr:colOff>
      <xdr:row>76</xdr:row>
      <xdr:rowOff>553075</xdr:rowOff>
    </xdr:to>
    <xdr:pic>
      <xdr:nvPicPr>
        <xdr:cNvPr id="189" name="図 188">
          <a:extLst>
            <a:ext uri="{FF2B5EF4-FFF2-40B4-BE49-F238E27FC236}">
              <a16:creationId xmlns:a16="http://schemas.microsoft.com/office/drawing/2014/main" id="{C43E79AF-FC2B-712E-6C1C-7852F2BBE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4093" y="48864317"/>
          <a:ext cx="472420" cy="414425"/>
        </a:xfrm>
        <a:prstGeom prst="rect">
          <a:avLst/>
        </a:prstGeom>
      </xdr:spPr>
    </xdr:pic>
    <xdr:clientData/>
  </xdr:twoCellAnchor>
  <xdr:twoCellAnchor>
    <xdr:from>
      <xdr:col>1</xdr:col>
      <xdr:colOff>317453</xdr:colOff>
      <xdr:row>77</xdr:row>
      <xdr:rowOff>101316</xdr:rowOff>
    </xdr:from>
    <xdr:to>
      <xdr:col>1</xdr:col>
      <xdr:colOff>859468</xdr:colOff>
      <xdr:row>77</xdr:row>
      <xdr:rowOff>626129</xdr:rowOff>
    </xdr:to>
    <xdr:pic>
      <xdr:nvPicPr>
        <xdr:cNvPr id="190" name="図 189">
          <a:extLst>
            <a:ext uri="{FF2B5EF4-FFF2-40B4-BE49-F238E27FC236}">
              <a16:creationId xmlns:a16="http://schemas.microsoft.com/office/drawing/2014/main" id="{EA01F8FB-2679-F670-D31D-B7CE25FED7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1231" y="49476094"/>
          <a:ext cx="542015" cy="524813"/>
        </a:xfrm>
        <a:prstGeom prst="rect">
          <a:avLst/>
        </a:prstGeom>
      </xdr:spPr>
    </xdr:pic>
    <xdr:clientData/>
  </xdr:twoCellAnchor>
  <xdr:twoCellAnchor>
    <xdr:from>
      <xdr:col>1</xdr:col>
      <xdr:colOff>325625</xdr:colOff>
      <xdr:row>78</xdr:row>
      <xdr:rowOff>93932</xdr:rowOff>
    </xdr:from>
    <xdr:to>
      <xdr:col>1</xdr:col>
      <xdr:colOff>854370</xdr:colOff>
      <xdr:row>78</xdr:row>
      <xdr:rowOff>624054</xdr:rowOff>
    </xdr:to>
    <xdr:pic>
      <xdr:nvPicPr>
        <xdr:cNvPr id="191" name="図 190">
          <a:extLst>
            <a:ext uri="{FF2B5EF4-FFF2-40B4-BE49-F238E27FC236}">
              <a16:creationId xmlns:a16="http://schemas.microsoft.com/office/drawing/2014/main" id="{7E96A684-F900-7B5D-D478-25B7A9D7E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9403" y="50117821"/>
          <a:ext cx="528745" cy="530122"/>
        </a:xfrm>
        <a:prstGeom prst="rect">
          <a:avLst/>
        </a:prstGeom>
      </xdr:spPr>
    </xdr:pic>
    <xdr:clientData/>
  </xdr:twoCellAnchor>
  <xdr:twoCellAnchor>
    <xdr:from>
      <xdr:col>1</xdr:col>
      <xdr:colOff>357046</xdr:colOff>
      <xdr:row>79</xdr:row>
      <xdr:rowOff>138757</xdr:rowOff>
    </xdr:from>
    <xdr:to>
      <xdr:col>1</xdr:col>
      <xdr:colOff>834774</xdr:colOff>
      <xdr:row>79</xdr:row>
      <xdr:rowOff>611866</xdr:rowOff>
    </xdr:to>
    <xdr:pic>
      <xdr:nvPicPr>
        <xdr:cNvPr id="192" name="図 191">
          <a:extLst>
            <a:ext uri="{FF2B5EF4-FFF2-40B4-BE49-F238E27FC236}">
              <a16:creationId xmlns:a16="http://schemas.microsoft.com/office/drawing/2014/main" id="{0329587C-38FC-DA8C-F0E1-D200F4F0C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0824" y="50811757"/>
          <a:ext cx="477728" cy="473109"/>
        </a:xfrm>
        <a:prstGeom prst="rect">
          <a:avLst/>
        </a:prstGeom>
      </xdr:spPr>
    </xdr:pic>
    <xdr:clientData/>
  </xdr:twoCellAnchor>
  <xdr:twoCellAnchor>
    <xdr:from>
      <xdr:col>1</xdr:col>
      <xdr:colOff>347216</xdr:colOff>
      <xdr:row>80</xdr:row>
      <xdr:rowOff>118791</xdr:rowOff>
    </xdr:from>
    <xdr:to>
      <xdr:col>1</xdr:col>
      <xdr:colOff>840903</xdr:colOff>
      <xdr:row>80</xdr:row>
      <xdr:rowOff>535476</xdr:rowOff>
    </xdr:to>
    <xdr:pic>
      <xdr:nvPicPr>
        <xdr:cNvPr id="193" name="図 192">
          <a:extLst>
            <a:ext uri="{FF2B5EF4-FFF2-40B4-BE49-F238E27FC236}">
              <a16:creationId xmlns:a16="http://schemas.microsoft.com/office/drawing/2014/main" id="{B8E3AD1E-1874-3817-267F-1C3E17156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0994" y="51440902"/>
          <a:ext cx="493687" cy="416685"/>
        </a:xfrm>
        <a:prstGeom prst="rect">
          <a:avLst/>
        </a:prstGeom>
      </xdr:spPr>
    </xdr:pic>
    <xdr:clientData/>
  </xdr:twoCellAnchor>
  <xdr:twoCellAnchor>
    <xdr:from>
      <xdr:col>1</xdr:col>
      <xdr:colOff>377204</xdr:colOff>
      <xdr:row>81</xdr:row>
      <xdr:rowOff>147488</xdr:rowOff>
    </xdr:from>
    <xdr:to>
      <xdr:col>1</xdr:col>
      <xdr:colOff>822199</xdr:colOff>
      <xdr:row>81</xdr:row>
      <xdr:rowOff>538812</xdr:rowOff>
    </xdr:to>
    <xdr:pic>
      <xdr:nvPicPr>
        <xdr:cNvPr id="194" name="図 193">
          <a:extLst>
            <a:ext uri="{FF2B5EF4-FFF2-40B4-BE49-F238E27FC236}">
              <a16:creationId xmlns:a16="http://schemas.microsoft.com/office/drawing/2014/main" id="{DBA0E286-DDB0-7BBA-4E84-F951C46F0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0982" y="52118710"/>
          <a:ext cx="444995" cy="391324"/>
        </a:xfrm>
        <a:prstGeom prst="rect">
          <a:avLst/>
        </a:prstGeom>
      </xdr:spPr>
    </xdr:pic>
    <xdr:clientData/>
  </xdr:twoCellAnchor>
  <xdr:twoCellAnchor>
    <xdr:from>
      <xdr:col>1</xdr:col>
      <xdr:colOff>340881</xdr:colOff>
      <xdr:row>82</xdr:row>
      <xdr:rowOff>95454</xdr:rowOff>
    </xdr:from>
    <xdr:to>
      <xdr:col>1</xdr:col>
      <xdr:colOff>844854</xdr:colOff>
      <xdr:row>82</xdr:row>
      <xdr:rowOff>591515</xdr:rowOff>
    </xdr:to>
    <xdr:pic>
      <xdr:nvPicPr>
        <xdr:cNvPr id="195" name="図 194">
          <a:extLst>
            <a:ext uri="{FF2B5EF4-FFF2-40B4-BE49-F238E27FC236}">
              <a16:creationId xmlns:a16="http://schemas.microsoft.com/office/drawing/2014/main" id="{DF0C99FC-A4B1-4D83-EA68-185EA18A7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4659" y="52715787"/>
          <a:ext cx="503973" cy="496061"/>
        </a:xfrm>
        <a:prstGeom prst="rect">
          <a:avLst/>
        </a:prstGeom>
      </xdr:spPr>
    </xdr:pic>
    <xdr:clientData/>
  </xdr:twoCellAnchor>
  <xdr:twoCellAnchor>
    <xdr:from>
      <xdr:col>1</xdr:col>
      <xdr:colOff>344279</xdr:colOff>
      <xdr:row>83</xdr:row>
      <xdr:rowOff>123509</xdr:rowOff>
    </xdr:from>
    <xdr:to>
      <xdr:col>1</xdr:col>
      <xdr:colOff>842734</xdr:colOff>
      <xdr:row>83</xdr:row>
      <xdr:rowOff>563343</xdr:rowOff>
    </xdr:to>
    <xdr:pic>
      <xdr:nvPicPr>
        <xdr:cNvPr id="196" name="図 195">
          <a:extLst>
            <a:ext uri="{FF2B5EF4-FFF2-40B4-BE49-F238E27FC236}">
              <a16:creationId xmlns:a16="http://schemas.microsoft.com/office/drawing/2014/main" id="{A80F095B-E0A3-B05E-7894-596765EF8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8057" y="53392953"/>
          <a:ext cx="498455" cy="439834"/>
        </a:xfrm>
        <a:prstGeom prst="rect">
          <a:avLst/>
        </a:prstGeom>
      </xdr:spPr>
    </xdr:pic>
    <xdr:clientData/>
  </xdr:twoCellAnchor>
  <xdr:twoCellAnchor>
    <xdr:from>
      <xdr:col>1</xdr:col>
      <xdr:colOff>338291</xdr:colOff>
      <xdr:row>84</xdr:row>
      <xdr:rowOff>111406</xdr:rowOff>
    </xdr:from>
    <xdr:to>
      <xdr:col>1</xdr:col>
      <xdr:colOff>846470</xdr:colOff>
      <xdr:row>84</xdr:row>
      <xdr:rowOff>533399</xdr:rowOff>
    </xdr:to>
    <xdr:pic>
      <xdr:nvPicPr>
        <xdr:cNvPr id="197" name="図 196">
          <a:extLst>
            <a:ext uri="{FF2B5EF4-FFF2-40B4-BE49-F238E27FC236}">
              <a16:creationId xmlns:a16="http://schemas.microsoft.com/office/drawing/2014/main" id="{08E3520B-5B89-FC70-26EB-0D1A1F71B1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2069" y="54029962"/>
          <a:ext cx="508179" cy="421993"/>
        </a:xfrm>
        <a:prstGeom prst="rect">
          <a:avLst/>
        </a:prstGeom>
      </xdr:spPr>
    </xdr:pic>
    <xdr:clientData/>
  </xdr:twoCellAnchor>
  <xdr:twoCellAnchor>
    <xdr:from>
      <xdr:col>1</xdr:col>
      <xdr:colOff>377568</xdr:colOff>
      <xdr:row>85</xdr:row>
      <xdr:rowOff>144411</xdr:rowOff>
    </xdr:from>
    <xdr:to>
      <xdr:col>1</xdr:col>
      <xdr:colOff>821973</xdr:colOff>
      <xdr:row>85</xdr:row>
      <xdr:rowOff>506786</xdr:rowOff>
    </xdr:to>
    <xdr:pic>
      <xdr:nvPicPr>
        <xdr:cNvPr id="198" name="図 197">
          <a:extLst>
            <a:ext uri="{FF2B5EF4-FFF2-40B4-BE49-F238E27FC236}">
              <a16:creationId xmlns:a16="http://schemas.microsoft.com/office/drawing/2014/main" id="{D5940D9B-2DE9-5A2A-34FC-5D04B08B8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1346" y="54712078"/>
          <a:ext cx="444405" cy="362375"/>
        </a:xfrm>
        <a:prstGeom prst="rect">
          <a:avLst/>
        </a:prstGeom>
      </xdr:spPr>
    </xdr:pic>
    <xdr:clientData/>
  </xdr:twoCellAnchor>
  <xdr:twoCellAnchor>
    <xdr:from>
      <xdr:col>1</xdr:col>
      <xdr:colOff>384105</xdr:colOff>
      <xdr:row>86</xdr:row>
      <xdr:rowOff>140012</xdr:rowOff>
    </xdr:from>
    <xdr:to>
      <xdr:col>1</xdr:col>
      <xdr:colOff>817894</xdr:colOff>
      <xdr:row>86</xdr:row>
      <xdr:rowOff>503895</xdr:rowOff>
    </xdr:to>
    <xdr:pic>
      <xdr:nvPicPr>
        <xdr:cNvPr id="199" name="図 198">
          <a:extLst>
            <a:ext uri="{FF2B5EF4-FFF2-40B4-BE49-F238E27FC236}">
              <a16:creationId xmlns:a16="http://schemas.microsoft.com/office/drawing/2014/main" id="{16CA6B74-E606-AED7-475C-C044C16BCD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7883" y="55356790"/>
          <a:ext cx="433789" cy="363883"/>
        </a:xfrm>
        <a:prstGeom prst="rect">
          <a:avLst/>
        </a:prstGeom>
      </xdr:spPr>
    </xdr:pic>
    <xdr:clientData/>
  </xdr:twoCellAnchor>
  <xdr:twoCellAnchor>
    <xdr:from>
      <xdr:col>1</xdr:col>
      <xdr:colOff>384106</xdr:colOff>
      <xdr:row>87</xdr:row>
      <xdr:rowOff>155195</xdr:rowOff>
    </xdr:from>
    <xdr:to>
      <xdr:col>1</xdr:col>
      <xdr:colOff>817895</xdr:colOff>
      <xdr:row>87</xdr:row>
      <xdr:rowOff>540949</xdr:rowOff>
    </xdr:to>
    <xdr:pic>
      <xdr:nvPicPr>
        <xdr:cNvPr id="200" name="図 199">
          <a:extLst>
            <a:ext uri="{FF2B5EF4-FFF2-40B4-BE49-F238E27FC236}">
              <a16:creationId xmlns:a16="http://schemas.microsoft.com/office/drawing/2014/main" id="{11D31396-E40D-07D7-DB7C-1985A0060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7884" y="56021084"/>
          <a:ext cx="433789" cy="385754"/>
        </a:xfrm>
        <a:prstGeom prst="rect">
          <a:avLst/>
        </a:prstGeom>
      </xdr:spPr>
    </xdr:pic>
    <xdr:clientData/>
  </xdr:twoCellAnchor>
  <xdr:twoCellAnchor>
    <xdr:from>
      <xdr:col>1</xdr:col>
      <xdr:colOff>382471</xdr:colOff>
      <xdr:row>88</xdr:row>
      <xdr:rowOff>155196</xdr:rowOff>
    </xdr:from>
    <xdr:to>
      <xdr:col>1</xdr:col>
      <xdr:colOff>818914</xdr:colOff>
      <xdr:row>88</xdr:row>
      <xdr:rowOff>540950</xdr:rowOff>
    </xdr:to>
    <xdr:pic>
      <xdr:nvPicPr>
        <xdr:cNvPr id="201" name="図 200">
          <a:extLst>
            <a:ext uri="{FF2B5EF4-FFF2-40B4-BE49-F238E27FC236}">
              <a16:creationId xmlns:a16="http://schemas.microsoft.com/office/drawing/2014/main" id="{0E290BC3-415A-90EC-B0FD-7DCF3D5CB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6249" y="56670196"/>
          <a:ext cx="436443" cy="385754"/>
        </a:xfrm>
        <a:prstGeom prst="rect">
          <a:avLst/>
        </a:prstGeom>
      </xdr:spPr>
    </xdr:pic>
    <xdr:clientData/>
  </xdr:twoCellAnchor>
  <xdr:twoCellAnchor>
    <xdr:from>
      <xdr:col>1</xdr:col>
      <xdr:colOff>382471</xdr:colOff>
      <xdr:row>89</xdr:row>
      <xdr:rowOff>131153</xdr:rowOff>
    </xdr:from>
    <xdr:to>
      <xdr:col>1</xdr:col>
      <xdr:colOff>818914</xdr:colOff>
      <xdr:row>89</xdr:row>
      <xdr:rowOff>566955</xdr:rowOff>
    </xdr:to>
    <xdr:pic>
      <xdr:nvPicPr>
        <xdr:cNvPr id="202" name="図 201">
          <a:extLst>
            <a:ext uri="{FF2B5EF4-FFF2-40B4-BE49-F238E27FC236}">
              <a16:creationId xmlns:a16="http://schemas.microsoft.com/office/drawing/2014/main" id="{B066519F-C3FD-F249-430F-0D2FC87AA4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6249" y="57295264"/>
          <a:ext cx="436443" cy="435802"/>
        </a:xfrm>
        <a:prstGeom prst="rect">
          <a:avLst/>
        </a:prstGeom>
      </xdr:spPr>
    </xdr:pic>
    <xdr:clientData/>
  </xdr:twoCellAnchor>
  <xdr:twoCellAnchor>
    <xdr:from>
      <xdr:col>1</xdr:col>
      <xdr:colOff>384106</xdr:colOff>
      <xdr:row>90</xdr:row>
      <xdr:rowOff>120247</xdr:rowOff>
    </xdr:from>
    <xdr:to>
      <xdr:col>1</xdr:col>
      <xdr:colOff>817895</xdr:colOff>
      <xdr:row>90</xdr:row>
      <xdr:rowOff>500693</xdr:rowOff>
    </xdr:to>
    <xdr:pic>
      <xdr:nvPicPr>
        <xdr:cNvPr id="203" name="図 202">
          <a:extLst>
            <a:ext uri="{FF2B5EF4-FFF2-40B4-BE49-F238E27FC236}">
              <a16:creationId xmlns:a16="http://schemas.microsoft.com/office/drawing/2014/main" id="{9CAFCDD0-6449-8B0D-9C4B-9CF690734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7884" y="57933469"/>
          <a:ext cx="433789" cy="380446"/>
        </a:xfrm>
        <a:prstGeom prst="rect">
          <a:avLst/>
        </a:prstGeom>
      </xdr:spPr>
    </xdr:pic>
    <xdr:clientData/>
  </xdr:twoCellAnchor>
  <xdr:twoCellAnchor>
    <xdr:from>
      <xdr:col>1</xdr:col>
      <xdr:colOff>311460</xdr:colOff>
      <xdr:row>91</xdr:row>
      <xdr:rowOff>56827</xdr:rowOff>
    </xdr:from>
    <xdr:to>
      <xdr:col>1</xdr:col>
      <xdr:colOff>863205</xdr:colOff>
      <xdr:row>91</xdr:row>
      <xdr:rowOff>612603</xdr:rowOff>
    </xdr:to>
    <xdr:pic>
      <xdr:nvPicPr>
        <xdr:cNvPr id="204" name="図 203">
          <a:extLst>
            <a:ext uri="{FF2B5EF4-FFF2-40B4-BE49-F238E27FC236}">
              <a16:creationId xmlns:a16="http://schemas.microsoft.com/office/drawing/2014/main" id="{6A8E72C5-08D2-7EE6-F43A-CAAE030AE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5238" y="58519160"/>
          <a:ext cx="551745" cy="555776"/>
        </a:xfrm>
        <a:prstGeom prst="rect">
          <a:avLst/>
        </a:prstGeom>
      </xdr:spPr>
    </xdr:pic>
    <xdr:clientData/>
  </xdr:twoCellAnchor>
  <xdr:twoCellAnchor>
    <xdr:from>
      <xdr:col>1</xdr:col>
      <xdr:colOff>309825</xdr:colOff>
      <xdr:row>92</xdr:row>
      <xdr:rowOff>133812</xdr:rowOff>
    </xdr:from>
    <xdr:to>
      <xdr:col>1</xdr:col>
      <xdr:colOff>864224</xdr:colOff>
      <xdr:row>92</xdr:row>
      <xdr:rowOff>596500</xdr:rowOff>
    </xdr:to>
    <xdr:pic>
      <xdr:nvPicPr>
        <xdr:cNvPr id="206" name="図 205">
          <a:extLst>
            <a:ext uri="{FF2B5EF4-FFF2-40B4-BE49-F238E27FC236}">
              <a16:creationId xmlns:a16="http://schemas.microsoft.com/office/drawing/2014/main" id="{21558DBE-A68A-648B-F40E-47167F372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3603" y="59245256"/>
          <a:ext cx="554399" cy="462688"/>
        </a:xfrm>
        <a:prstGeom prst="rect">
          <a:avLst/>
        </a:prstGeom>
      </xdr:spPr>
    </xdr:pic>
    <xdr:clientData/>
  </xdr:twoCellAnchor>
  <xdr:twoCellAnchor>
    <xdr:from>
      <xdr:col>1</xdr:col>
      <xdr:colOff>314730</xdr:colOff>
      <xdr:row>93</xdr:row>
      <xdr:rowOff>121767</xdr:rowOff>
    </xdr:from>
    <xdr:to>
      <xdr:col>1</xdr:col>
      <xdr:colOff>861168</xdr:colOff>
      <xdr:row>93</xdr:row>
      <xdr:rowOff>565975</xdr:rowOff>
    </xdr:to>
    <xdr:pic>
      <xdr:nvPicPr>
        <xdr:cNvPr id="207" name="図 206">
          <a:extLst>
            <a:ext uri="{FF2B5EF4-FFF2-40B4-BE49-F238E27FC236}">
              <a16:creationId xmlns:a16="http://schemas.microsoft.com/office/drawing/2014/main" id="{8E2DBB22-5FD1-9DE7-F468-27644F038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8508" y="59882323"/>
          <a:ext cx="546438" cy="444208"/>
        </a:xfrm>
        <a:prstGeom prst="rect">
          <a:avLst/>
        </a:prstGeom>
      </xdr:spPr>
    </xdr:pic>
    <xdr:clientData/>
  </xdr:twoCellAnchor>
  <xdr:twoCellAnchor>
    <xdr:from>
      <xdr:col>1</xdr:col>
      <xdr:colOff>342879</xdr:colOff>
      <xdr:row>94</xdr:row>
      <xdr:rowOff>107414</xdr:rowOff>
    </xdr:from>
    <xdr:to>
      <xdr:col>1</xdr:col>
      <xdr:colOff>843608</xdr:colOff>
      <xdr:row>94</xdr:row>
      <xdr:rowOff>592907</xdr:rowOff>
    </xdr:to>
    <xdr:pic>
      <xdr:nvPicPr>
        <xdr:cNvPr id="208" name="図 207">
          <a:extLst>
            <a:ext uri="{FF2B5EF4-FFF2-40B4-BE49-F238E27FC236}">
              <a16:creationId xmlns:a16="http://schemas.microsoft.com/office/drawing/2014/main" id="{AD2B35D4-5518-71DD-0491-8021A8A90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6657" y="60517081"/>
          <a:ext cx="500729" cy="485493"/>
        </a:xfrm>
        <a:prstGeom prst="rect">
          <a:avLst/>
        </a:prstGeom>
      </xdr:spPr>
    </xdr:pic>
    <xdr:clientData/>
  </xdr:twoCellAnchor>
  <xdr:twoCellAnchor>
    <xdr:from>
      <xdr:col>1</xdr:col>
      <xdr:colOff>314730</xdr:colOff>
      <xdr:row>95</xdr:row>
      <xdr:rowOff>72138</xdr:rowOff>
    </xdr:from>
    <xdr:to>
      <xdr:col>1</xdr:col>
      <xdr:colOff>861168</xdr:colOff>
      <xdr:row>95</xdr:row>
      <xdr:rowOff>619952</xdr:rowOff>
    </xdr:to>
    <xdr:pic>
      <xdr:nvPicPr>
        <xdr:cNvPr id="209" name="図 208">
          <a:extLst>
            <a:ext uri="{FF2B5EF4-FFF2-40B4-BE49-F238E27FC236}">
              <a16:creationId xmlns:a16="http://schemas.microsoft.com/office/drawing/2014/main" id="{9A78D165-74A9-1601-F7EE-3811C8ABD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8508" y="61130916"/>
          <a:ext cx="546438" cy="547814"/>
        </a:xfrm>
        <a:prstGeom prst="rect">
          <a:avLst/>
        </a:prstGeom>
      </xdr:spPr>
    </xdr:pic>
    <xdr:clientData/>
  </xdr:twoCellAnchor>
  <xdr:twoCellAnchor>
    <xdr:from>
      <xdr:col>1</xdr:col>
      <xdr:colOff>336886</xdr:colOff>
      <xdr:row>96</xdr:row>
      <xdr:rowOff>88583</xdr:rowOff>
    </xdr:from>
    <xdr:to>
      <xdr:col>1</xdr:col>
      <xdr:colOff>847347</xdr:colOff>
      <xdr:row>96</xdr:row>
      <xdr:rowOff>592457</xdr:rowOff>
    </xdr:to>
    <xdr:pic>
      <xdr:nvPicPr>
        <xdr:cNvPr id="210" name="図 209">
          <a:extLst>
            <a:ext uri="{FF2B5EF4-FFF2-40B4-BE49-F238E27FC236}">
              <a16:creationId xmlns:a16="http://schemas.microsoft.com/office/drawing/2014/main" id="{0F84D1A0-42E6-A4C0-1997-D8908DF4C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0664" y="61796472"/>
          <a:ext cx="510461" cy="503874"/>
        </a:xfrm>
        <a:prstGeom prst="rect">
          <a:avLst/>
        </a:prstGeom>
      </xdr:spPr>
    </xdr:pic>
    <xdr:clientData/>
  </xdr:twoCellAnchor>
  <xdr:twoCellAnchor>
    <xdr:from>
      <xdr:col>1</xdr:col>
      <xdr:colOff>333618</xdr:colOff>
      <xdr:row>97</xdr:row>
      <xdr:rowOff>121077</xdr:rowOff>
    </xdr:from>
    <xdr:to>
      <xdr:col>1</xdr:col>
      <xdr:colOff>849386</xdr:colOff>
      <xdr:row>97</xdr:row>
      <xdr:rowOff>564204</xdr:rowOff>
    </xdr:to>
    <xdr:pic>
      <xdr:nvPicPr>
        <xdr:cNvPr id="211" name="図 210">
          <a:extLst>
            <a:ext uri="{FF2B5EF4-FFF2-40B4-BE49-F238E27FC236}">
              <a16:creationId xmlns:a16="http://schemas.microsoft.com/office/drawing/2014/main" id="{F910BEF2-D3BD-CB84-48C4-A393B95DF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7396" y="62478077"/>
          <a:ext cx="515768" cy="443127"/>
        </a:xfrm>
        <a:prstGeom prst="rect">
          <a:avLst/>
        </a:prstGeom>
      </xdr:spPr>
    </xdr:pic>
    <xdr:clientData/>
  </xdr:twoCellAnchor>
  <xdr:twoCellAnchor>
    <xdr:from>
      <xdr:col>1</xdr:col>
      <xdr:colOff>336886</xdr:colOff>
      <xdr:row>98</xdr:row>
      <xdr:rowOff>114233</xdr:rowOff>
    </xdr:from>
    <xdr:to>
      <xdr:col>1</xdr:col>
      <xdr:colOff>847347</xdr:colOff>
      <xdr:row>98</xdr:row>
      <xdr:rowOff>565321</xdr:rowOff>
    </xdr:to>
    <xdr:pic>
      <xdr:nvPicPr>
        <xdr:cNvPr id="212" name="図 211">
          <a:extLst>
            <a:ext uri="{FF2B5EF4-FFF2-40B4-BE49-F238E27FC236}">
              <a16:creationId xmlns:a16="http://schemas.microsoft.com/office/drawing/2014/main" id="{3DA41CD3-E617-AE9F-4929-93992AA03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0664" y="63120344"/>
          <a:ext cx="510461" cy="451088"/>
        </a:xfrm>
        <a:prstGeom prst="rect">
          <a:avLst/>
        </a:prstGeom>
      </xdr:spPr>
    </xdr:pic>
    <xdr:clientData/>
  </xdr:twoCellAnchor>
  <xdr:twoCellAnchor>
    <xdr:from>
      <xdr:col>1</xdr:col>
      <xdr:colOff>375645</xdr:colOff>
      <xdr:row>99</xdr:row>
      <xdr:rowOff>132418</xdr:rowOff>
    </xdr:from>
    <xdr:to>
      <xdr:col>1</xdr:col>
      <xdr:colOff>823171</xdr:colOff>
      <xdr:row>99</xdr:row>
      <xdr:rowOff>532884</xdr:rowOff>
    </xdr:to>
    <xdr:pic>
      <xdr:nvPicPr>
        <xdr:cNvPr id="213" name="図 212">
          <a:extLst>
            <a:ext uri="{FF2B5EF4-FFF2-40B4-BE49-F238E27FC236}">
              <a16:creationId xmlns:a16="http://schemas.microsoft.com/office/drawing/2014/main" id="{EC6A7607-8123-3E58-B19D-852B94873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09423" y="63787640"/>
          <a:ext cx="447526" cy="400466"/>
        </a:xfrm>
        <a:prstGeom prst="rect">
          <a:avLst/>
        </a:prstGeom>
      </xdr:spPr>
    </xdr:pic>
    <xdr:clientData/>
  </xdr:twoCellAnchor>
  <xdr:twoCellAnchor>
    <xdr:from>
      <xdr:col>1</xdr:col>
      <xdr:colOff>372377</xdr:colOff>
      <xdr:row>100</xdr:row>
      <xdr:rowOff>113934</xdr:rowOff>
    </xdr:from>
    <xdr:to>
      <xdr:col>1</xdr:col>
      <xdr:colOff>825210</xdr:colOff>
      <xdr:row>100</xdr:row>
      <xdr:rowOff>503630</xdr:rowOff>
    </xdr:to>
    <xdr:pic>
      <xdr:nvPicPr>
        <xdr:cNvPr id="214" name="図 213">
          <a:extLst>
            <a:ext uri="{FF2B5EF4-FFF2-40B4-BE49-F238E27FC236}">
              <a16:creationId xmlns:a16="http://schemas.microsoft.com/office/drawing/2014/main" id="{FB7A8E86-75F3-7B2C-E2DF-4DD63EE47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06155" y="64418267"/>
          <a:ext cx="452833" cy="389696"/>
        </a:xfrm>
        <a:prstGeom prst="rect">
          <a:avLst/>
        </a:prstGeom>
      </xdr:spPr>
    </xdr:pic>
    <xdr:clientData/>
  </xdr:twoCellAnchor>
  <xdr:twoCellAnchor>
    <xdr:from>
      <xdr:col>1</xdr:col>
      <xdr:colOff>263877</xdr:colOff>
      <xdr:row>101</xdr:row>
      <xdr:rowOff>84980</xdr:rowOff>
    </xdr:from>
    <xdr:to>
      <xdr:col>1</xdr:col>
      <xdr:colOff>892885</xdr:colOff>
      <xdr:row>101</xdr:row>
      <xdr:rowOff>501939</xdr:rowOff>
    </xdr:to>
    <xdr:pic>
      <xdr:nvPicPr>
        <xdr:cNvPr id="215" name="図 214">
          <a:extLst>
            <a:ext uri="{FF2B5EF4-FFF2-40B4-BE49-F238E27FC236}">
              <a16:creationId xmlns:a16="http://schemas.microsoft.com/office/drawing/2014/main" id="{BF8CBF8A-3F16-5A3E-D4D7-A4B27D9EC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97655" y="65038424"/>
          <a:ext cx="629008" cy="416959"/>
        </a:xfrm>
        <a:prstGeom prst="rect">
          <a:avLst/>
        </a:prstGeom>
      </xdr:spPr>
    </xdr:pic>
    <xdr:clientData/>
  </xdr:twoCellAnchor>
  <xdr:twoCellAnchor>
    <xdr:from>
      <xdr:col>1</xdr:col>
      <xdr:colOff>356681</xdr:colOff>
      <xdr:row>102</xdr:row>
      <xdr:rowOff>90499</xdr:rowOff>
    </xdr:from>
    <xdr:to>
      <xdr:col>1</xdr:col>
      <xdr:colOff>835000</xdr:colOff>
      <xdr:row>102</xdr:row>
      <xdr:rowOff>562231</xdr:rowOff>
    </xdr:to>
    <xdr:pic>
      <xdr:nvPicPr>
        <xdr:cNvPr id="216" name="図 215">
          <a:extLst>
            <a:ext uri="{FF2B5EF4-FFF2-40B4-BE49-F238E27FC236}">
              <a16:creationId xmlns:a16="http://schemas.microsoft.com/office/drawing/2014/main" id="{BC2F4ACC-D541-3ECB-835C-7AACF126C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0459" y="65693055"/>
          <a:ext cx="478319" cy="471732"/>
        </a:xfrm>
        <a:prstGeom prst="rect">
          <a:avLst/>
        </a:prstGeom>
      </xdr:spPr>
    </xdr:pic>
    <xdr:clientData/>
  </xdr:twoCellAnchor>
  <xdr:twoCellAnchor>
    <xdr:from>
      <xdr:col>1</xdr:col>
      <xdr:colOff>345785</xdr:colOff>
      <xdr:row>103</xdr:row>
      <xdr:rowOff>80957</xdr:rowOff>
    </xdr:from>
    <xdr:to>
      <xdr:col>1</xdr:col>
      <xdr:colOff>841796</xdr:colOff>
      <xdr:row>103</xdr:row>
      <xdr:rowOff>588959</xdr:rowOff>
    </xdr:to>
    <xdr:pic>
      <xdr:nvPicPr>
        <xdr:cNvPr id="217" name="図 216">
          <a:extLst>
            <a:ext uri="{FF2B5EF4-FFF2-40B4-BE49-F238E27FC236}">
              <a16:creationId xmlns:a16="http://schemas.microsoft.com/office/drawing/2014/main" id="{81E23D22-4F11-31B2-72FE-99A8B96B73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9563" y="66332624"/>
          <a:ext cx="496011" cy="508002"/>
        </a:xfrm>
        <a:prstGeom prst="rect">
          <a:avLst/>
        </a:prstGeom>
      </xdr:spPr>
    </xdr:pic>
    <xdr:clientData/>
  </xdr:twoCellAnchor>
  <xdr:twoCellAnchor>
    <xdr:from>
      <xdr:col>1</xdr:col>
      <xdr:colOff>348145</xdr:colOff>
      <xdr:row>104</xdr:row>
      <xdr:rowOff>148816</xdr:rowOff>
    </xdr:from>
    <xdr:to>
      <xdr:col>1</xdr:col>
      <xdr:colOff>840324</xdr:colOff>
      <xdr:row>104</xdr:row>
      <xdr:rowOff>629739</xdr:rowOff>
    </xdr:to>
    <xdr:pic>
      <xdr:nvPicPr>
        <xdr:cNvPr id="218" name="図 217">
          <a:extLst>
            <a:ext uri="{FF2B5EF4-FFF2-40B4-BE49-F238E27FC236}">
              <a16:creationId xmlns:a16="http://schemas.microsoft.com/office/drawing/2014/main" id="{B5E11B14-04EB-A83F-197B-76EE603AF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1923" y="67049594"/>
          <a:ext cx="492179" cy="480923"/>
        </a:xfrm>
        <a:prstGeom prst="rect">
          <a:avLst/>
        </a:prstGeom>
      </xdr:spPr>
    </xdr:pic>
    <xdr:clientData/>
  </xdr:twoCellAnchor>
  <xdr:twoCellAnchor>
    <xdr:from>
      <xdr:col>1</xdr:col>
      <xdr:colOff>403902</xdr:colOff>
      <xdr:row>105</xdr:row>
      <xdr:rowOff>132658</xdr:rowOff>
    </xdr:from>
    <xdr:to>
      <xdr:col>1</xdr:col>
      <xdr:colOff>805547</xdr:colOff>
      <xdr:row>105</xdr:row>
      <xdr:rowOff>534303</xdr:rowOff>
    </xdr:to>
    <xdr:pic>
      <xdr:nvPicPr>
        <xdr:cNvPr id="219" name="図 218">
          <a:extLst>
            <a:ext uri="{FF2B5EF4-FFF2-40B4-BE49-F238E27FC236}">
              <a16:creationId xmlns:a16="http://schemas.microsoft.com/office/drawing/2014/main" id="{EE9ECB05-5CF5-2DB4-4006-BEA46AE07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37680" y="67682547"/>
          <a:ext cx="401645" cy="401645"/>
        </a:xfrm>
        <a:prstGeom prst="rect">
          <a:avLst/>
        </a:prstGeom>
      </xdr:spPr>
    </xdr:pic>
    <xdr:clientData/>
  </xdr:twoCellAnchor>
  <xdr:twoCellAnchor>
    <xdr:from>
      <xdr:col>1</xdr:col>
      <xdr:colOff>382753</xdr:colOff>
      <xdr:row>106</xdr:row>
      <xdr:rowOff>64181</xdr:rowOff>
    </xdr:from>
    <xdr:to>
      <xdr:col>1</xdr:col>
      <xdr:colOff>818737</xdr:colOff>
      <xdr:row>106</xdr:row>
      <xdr:rowOff>614502</xdr:rowOff>
    </xdr:to>
    <xdr:pic>
      <xdr:nvPicPr>
        <xdr:cNvPr id="220" name="図 219">
          <a:extLst>
            <a:ext uri="{FF2B5EF4-FFF2-40B4-BE49-F238E27FC236}">
              <a16:creationId xmlns:a16="http://schemas.microsoft.com/office/drawing/2014/main" id="{CA43D665-EF6F-2D5B-751C-1A9CB0BA06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6531" y="68263181"/>
          <a:ext cx="435984" cy="550321"/>
        </a:xfrm>
        <a:prstGeom prst="rect">
          <a:avLst/>
        </a:prstGeom>
      </xdr:spPr>
    </xdr:pic>
    <xdr:clientData/>
  </xdr:twoCellAnchor>
  <xdr:twoCellAnchor>
    <xdr:from>
      <xdr:col>1</xdr:col>
      <xdr:colOff>417523</xdr:colOff>
      <xdr:row>107</xdr:row>
      <xdr:rowOff>73694</xdr:rowOff>
    </xdr:from>
    <xdr:to>
      <xdr:col>1</xdr:col>
      <xdr:colOff>797050</xdr:colOff>
      <xdr:row>107</xdr:row>
      <xdr:rowOff>587595</xdr:rowOff>
    </xdr:to>
    <xdr:pic>
      <xdr:nvPicPr>
        <xdr:cNvPr id="221" name="図 220">
          <a:extLst>
            <a:ext uri="{FF2B5EF4-FFF2-40B4-BE49-F238E27FC236}">
              <a16:creationId xmlns:a16="http://schemas.microsoft.com/office/drawing/2014/main" id="{4E9DB93F-E528-859D-20DD-DA42FB43F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51301" y="68921805"/>
          <a:ext cx="379527" cy="513901"/>
        </a:xfrm>
        <a:prstGeom prst="rect">
          <a:avLst/>
        </a:prstGeom>
      </xdr:spPr>
    </xdr:pic>
    <xdr:clientData/>
  </xdr:twoCellAnchor>
  <xdr:twoCellAnchor>
    <xdr:from>
      <xdr:col>1</xdr:col>
      <xdr:colOff>395004</xdr:colOff>
      <xdr:row>108</xdr:row>
      <xdr:rowOff>126534</xdr:rowOff>
    </xdr:from>
    <xdr:to>
      <xdr:col>1</xdr:col>
      <xdr:colOff>811098</xdr:colOff>
      <xdr:row>108</xdr:row>
      <xdr:rowOff>502736</xdr:rowOff>
    </xdr:to>
    <xdr:pic>
      <xdr:nvPicPr>
        <xdr:cNvPr id="222" name="図 221">
          <a:extLst>
            <a:ext uri="{FF2B5EF4-FFF2-40B4-BE49-F238E27FC236}">
              <a16:creationId xmlns:a16="http://schemas.microsoft.com/office/drawing/2014/main" id="{1FBC3C53-7E8F-01F1-A48C-7B2D729A65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28782" y="69623756"/>
          <a:ext cx="416094" cy="376202"/>
        </a:xfrm>
        <a:prstGeom prst="rect">
          <a:avLst/>
        </a:prstGeom>
      </xdr:spPr>
    </xdr:pic>
    <xdr:clientData/>
  </xdr:twoCellAnchor>
  <xdr:twoCellAnchor>
    <xdr:from>
      <xdr:col>1</xdr:col>
      <xdr:colOff>391734</xdr:colOff>
      <xdr:row>109</xdr:row>
      <xdr:rowOff>156313</xdr:rowOff>
    </xdr:from>
    <xdr:to>
      <xdr:col>1</xdr:col>
      <xdr:colOff>813137</xdr:colOff>
      <xdr:row>109</xdr:row>
      <xdr:rowOff>521227</xdr:rowOff>
    </xdr:to>
    <xdr:pic>
      <xdr:nvPicPr>
        <xdr:cNvPr id="223" name="図 222">
          <a:extLst>
            <a:ext uri="{FF2B5EF4-FFF2-40B4-BE49-F238E27FC236}">
              <a16:creationId xmlns:a16="http://schemas.microsoft.com/office/drawing/2014/main" id="{7A3AC493-392A-F87E-7669-24A5D6EFA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25512" y="70302646"/>
          <a:ext cx="421403" cy="364914"/>
        </a:xfrm>
        <a:prstGeom prst="rect">
          <a:avLst/>
        </a:prstGeom>
      </xdr:spPr>
    </xdr:pic>
    <xdr:clientData/>
  </xdr:twoCellAnchor>
  <xdr:twoCellAnchor>
    <xdr:from>
      <xdr:col>1</xdr:col>
      <xdr:colOff>374604</xdr:colOff>
      <xdr:row>111</xdr:row>
      <xdr:rowOff>135002</xdr:rowOff>
    </xdr:from>
    <xdr:to>
      <xdr:col>1</xdr:col>
      <xdr:colOff>823821</xdr:colOff>
      <xdr:row>111</xdr:row>
      <xdr:rowOff>548150</xdr:rowOff>
    </xdr:to>
    <xdr:pic>
      <xdr:nvPicPr>
        <xdr:cNvPr id="224" name="図 223">
          <a:extLst>
            <a:ext uri="{FF2B5EF4-FFF2-40B4-BE49-F238E27FC236}">
              <a16:creationId xmlns:a16="http://schemas.microsoft.com/office/drawing/2014/main" id="{10416F09-3BB2-A6A1-2040-36CF6D68A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08382" y="71579558"/>
          <a:ext cx="449217" cy="413148"/>
        </a:xfrm>
        <a:prstGeom prst="rect">
          <a:avLst/>
        </a:prstGeom>
      </xdr:spPr>
    </xdr:pic>
    <xdr:clientData/>
  </xdr:twoCellAnchor>
  <xdr:twoCellAnchor>
    <xdr:from>
      <xdr:col>1</xdr:col>
      <xdr:colOff>324353</xdr:colOff>
      <xdr:row>110</xdr:row>
      <xdr:rowOff>111165</xdr:rowOff>
    </xdr:from>
    <xdr:to>
      <xdr:col>1</xdr:col>
      <xdr:colOff>855163</xdr:colOff>
      <xdr:row>110</xdr:row>
      <xdr:rowOff>531979</xdr:rowOff>
    </xdr:to>
    <xdr:pic>
      <xdr:nvPicPr>
        <xdr:cNvPr id="225" name="図 224">
          <a:extLst>
            <a:ext uri="{FF2B5EF4-FFF2-40B4-BE49-F238E27FC236}">
              <a16:creationId xmlns:a16="http://schemas.microsoft.com/office/drawing/2014/main" id="{639F104F-B7F4-F444-5D4B-6B5B63C34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8131" y="70906609"/>
          <a:ext cx="530810" cy="420814"/>
        </a:xfrm>
        <a:prstGeom prst="rect">
          <a:avLst/>
        </a:prstGeom>
      </xdr:spPr>
    </xdr:pic>
    <xdr:clientData/>
  </xdr:twoCellAnchor>
  <xdr:twoCellAnchor>
    <xdr:from>
      <xdr:col>1</xdr:col>
      <xdr:colOff>298565</xdr:colOff>
      <xdr:row>112</xdr:row>
      <xdr:rowOff>84602</xdr:rowOff>
    </xdr:from>
    <xdr:to>
      <xdr:col>1</xdr:col>
      <xdr:colOff>871248</xdr:colOff>
      <xdr:row>113</xdr:row>
      <xdr:rowOff>2915</xdr:rowOff>
    </xdr:to>
    <xdr:pic>
      <xdr:nvPicPr>
        <xdr:cNvPr id="226" name="図 225">
          <a:extLst>
            <a:ext uri="{FF2B5EF4-FFF2-40B4-BE49-F238E27FC236}">
              <a16:creationId xmlns:a16="http://schemas.microsoft.com/office/drawing/2014/main" id="{678D5E92-9657-D996-4087-BB5F79467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2343" y="72178269"/>
          <a:ext cx="572683" cy="567424"/>
        </a:xfrm>
        <a:prstGeom prst="rect">
          <a:avLst/>
        </a:prstGeom>
      </xdr:spPr>
    </xdr:pic>
    <xdr:clientData/>
  </xdr:twoCellAnchor>
  <xdr:twoCellAnchor>
    <xdr:from>
      <xdr:col>1</xdr:col>
      <xdr:colOff>312671</xdr:colOff>
      <xdr:row>114</xdr:row>
      <xdr:rowOff>113374</xdr:rowOff>
    </xdr:from>
    <xdr:to>
      <xdr:col>1</xdr:col>
      <xdr:colOff>862450</xdr:colOff>
      <xdr:row>114</xdr:row>
      <xdr:rowOff>592313</xdr:rowOff>
    </xdr:to>
    <xdr:pic>
      <xdr:nvPicPr>
        <xdr:cNvPr id="228" name="図 227">
          <a:extLst>
            <a:ext uri="{FF2B5EF4-FFF2-40B4-BE49-F238E27FC236}">
              <a16:creationId xmlns:a16="http://schemas.microsoft.com/office/drawing/2014/main" id="{29D07B01-2945-44E7-4703-E57A2B050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6449" y="73505263"/>
          <a:ext cx="549779" cy="478939"/>
        </a:xfrm>
        <a:prstGeom prst="rect">
          <a:avLst/>
        </a:prstGeom>
      </xdr:spPr>
    </xdr:pic>
    <xdr:clientData/>
  </xdr:twoCellAnchor>
  <xdr:twoCellAnchor>
    <xdr:from>
      <xdr:col>1</xdr:col>
      <xdr:colOff>314305</xdr:colOff>
      <xdr:row>115</xdr:row>
      <xdr:rowOff>96219</xdr:rowOff>
    </xdr:from>
    <xdr:to>
      <xdr:col>1</xdr:col>
      <xdr:colOff>861430</xdr:colOff>
      <xdr:row>115</xdr:row>
      <xdr:rowOff>558497</xdr:rowOff>
    </xdr:to>
    <xdr:pic>
      <xdr:nvPicPr>
        <xdr:cNvPr id="229" name="図 228">
          <a:extLst>
            <a:ext uri="{FF2B5EF4-FFF2-40B4-BE49-F238E27FC236}">
              <a16:creationId xmlns:a16="http://schemas.microsoft.com/office/drawing/2014/main" id="{C59DC2D9-6143-32B2-599F-90FBCE5D6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8083" y="74137219"/>
          <a:ext cx="547125" cy="462278"/>
        </a:xfrm>
        <a:prstGeom prst="rect">
          <a:avLst/>
        </a:prstGeom>
      </xdr:spPr>
    </xdr:pic>
    <xdr:clientData/>
  </xdr:twoCellAnchor>
  <xdr:twoCellAnchor>
    <xdr:from>
      <xdr:col>1</xdr:col>
      <xdr:colOff>339272</xdr:colOff>
      <xdr:row>116</xdr:row>
      <xdr:rowOff>124158</xdr:rowOff>
    </xdr:from>
    <xdr:to>
      <xdr:col>1</xdr:col>
      <xdr:colOff>845857</xdr:colOff>
      <xdr:row>116</xdr:row>
      <xdr:rowOff>567186</xdr:rowOff>
    </xdr:to>
    <xdr:pic>
      <xdr:nvPicPr>
        <xdr:cNvPr id="230" name="図 229">
          <a:extLst>
            <a:ext uri="{FF2B5EF4-FFF2-40B4-BE49-F238E27FC236}">
              <a16:creationId xmlns:a16="http://schemas.microsoft.com/office/drawing/2014/main" id="{3C6535DB-5977-F160-050A-F589C19A98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3050" y="74814269"/>
          <a:ext cx="506585" cy="443028"/>
        </a:xfrm>
        <a:prstGeom prst="rect">
          <a:avLst/>
        </a:prstGeom>
      </xdr:spPr>
    </xdr:pic>
    <xdr:clientData/>
  </xdr:twoCellAnchor>
  <xdr:twoCellAnchor>
    <xdr:from>
      <xdr:col>1</xdr:col>
      <xdr:colOff>252669</xdr:colOff>
      <xdr:row>117</xdr:row>
      <xdr:rowOff>116144</xdr:rowOff>
    </xdr:from>
    <xdr:to>
      <xdr:col>1</xdr:col>
      <xdr:colOff>899877</xdr:colOff>
      <xdr:row>117</xdr:row>
      <xdr:rowOff>561385</xdr:rowOff>
    </xdr:to>
    <xdr:pic>
      <xdr:nvPicPr>
        <xdr:cNvPr id="231" name="図 230">
          <a:extLst>
            <a:ext uri="{FF2B5EF4-FFF2-40B4-BE49-F238E27FC236}">
              <a16:creationId xmlns:a16="http://schemas.microsoft.com/office/drawing/2014/main" id="{D8C94F64-2542-DB1A-D633-872EC80F1E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86447" y="75455366"/>
          <a:ext cx="647208" cy="445241"/>
        </a:xfrm>
        <a:prstGeom prst="rect">
          <a:avLst/>
        </a:prstGeom>
      </xdr:spPr>
    </xdr:pic>
    <xdr:clientData/>
  </xdr:twoCellAnchor>
  <xdr:twoCellAnchor>
    <xdr:from>
      <xdr:col>1</xdr:col>
      <xdr:colOff>237180</xdr:colOff>
      <xdr:row>118</xdr:row>
      <xdr:rowOff>144932</xdr:rowOff>
    </xdr:from>
    <xdr:to>
      <xdr:col>1</xdr:col>
      <xdr:colOff>909538</xdr:colOff>
      <xdr:row>118</xdr:row>
      <xdr:rowOff>597102</xdr:rowOff>
    </xdr:to>
    <xdr:pic>
      <xdr:nvPicPr>
        <xdr:cNvPr id="232" name="図 231">
          <a:extLst>
            <a:ext uri="{FF2B5EF4-FFF2-40B4-BE49-F238E27FC236}">
              <a16:creationId xmlns:a16="http://schemas.microsoft.com/office/drawing/2014/main" id="{262C3A01-12D3-C46C-BEE8-09E6935A87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70958" y="76133265"/>
          <a:ext cx="672358" cy="452170"/>
        </a:xfrm>
        <a:prstGeom prst="rect">
          <a:avLst/>
        </a:prstGeom>
      </xdr:spPr>
    </xdr:pic>
    <xdr:clientData/>
  </xdr:twoCellAnchor>
  <xdr:twoCellAnchor>
    <xdr:from>
      <xdr:col>1</xdr:col>
      <xdr:colOff>327021</xdr:colOff>
      <xdr:row>119</xdr:row>
      <xdr:rowOff>57081</xdr:rowOff>
    </xdr:from>
    <xdr:to>
      <xdr:col>1</xdr:col>
      <xdr:colOff>853499</xdr:colOff>
      <xdr:row>119</xdr:row>
      <xdr:rowOff>489493</xdr:rowOff>
    </xdr:to>
    <xdr:pic>
      <xdr:nvPicPr>
        <xdr:cNvPr id="233" name="図 232">
          <a:extLst>
            <a:ext uri="{FF2B5EF4-FFF2-40B4-BE49-F238E27FC236}">
              <a16:creationId xmlns:a16="http://schemas.microsoft.com/office/drawing/2014/main" id="{6A10A4D6-AB05-7C00-1423-77A00CF26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0799" y="76694525"/>
          <a:ext cx="526478" cy="432412"/>
        </a:xfrm>
        <a:prstGeom prst="rect">
          <a:avLst/>
        </a:prstGeom>
      </xdr:spPr>
    </xdr:pic>
    <xdr:clientData/>
  </xdr:twoCellAnchor>
  <xdr:twoCellAnchor>
    <xdr:from>
      <xdr:col>1</xdr:col>
      <xdr:colOff>340518</xdr:colOff>
      <xdr:row>120</xdr:row>
      <xdr:rowOff>67411</xdr:rowOff>
    </xdr:from>
    <xdr:to>
      <xdr:col>1</xdr:col>
      <xdr:colOff>845080</xdr:colOff>
      <xdr:row>120</xdr:row>
      <xdr:rowOff>491435</xdr:rowOff>
    </xdr:to>
    <xdr:pic>
      <xdr:nvPicPr>
        <xdr:cNvPr id="234" name="図 233">
          <a:extLst>
            <a:ext uri="{FF2B5EF4-FFF2-40B4-BE49-F238E27FC236}">
              <a16:creationId xmlns:a16="http://schemas.microsoft.com/office/drawing/2014/main" id="{9A2FAA1C-6C77-C060-8A31-A68162077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4296" y="77353967"/>
          <a:ext cx="504562" cy="424024"/>
        </a:xfrm>
        <a:prstGeom prst="rect">
          <a:avLst/>
        </a:prstGeom>
      </xdr:spPr>
    </xdr:pic>
    <xdr:clientData/>
  </xdr:twoCellAnchor>
  <xdr:twoCellAnchor>
    <xdr:from>
      <xdr:col>1</xdr:col>
      <xdr:colOff>290392</xdr:colOff>
      <xdr:row>121</xdr:row>
      <xdr:rowOff>28580</xdr:rowOff>
    </xdr:from>
    <xdr:to>
      <xdr:col>1</xdr:col>
      <xdr:colOff>876345</xdr:colOff>
      <xdr:row>121</xdr:row>
      <xdr:rowOff>611929</xdr:rowOff>
    </xdr:to>
    <xdr:pic>
      <xdr:nvPicPr>
        <xdr:cNvPr id="235" name="図 234">
          <a:extLst>
            <a:ext uri="{FF2B5EF4-FFF2-40B4-BE49-F238E27FC236}">
              <a16:creationId xmlns:a16="http://schemas.microsoft.com/office/drawing/2014/main" id="{3774A65F-1FE8-01ED-2AF6-CDA88681B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24170" y="77964247"/>
          <a:ext cx="585953" cy="583349"/>
        </a:xfrm>
        <a:prstGeom prst="rect">
          <a:avLst/>
        </a:prstGeom>
      </xdr:spPr>
    </xdr:pic>
    <xdr:clientData/>
  </xdr:twoCellAnchor>
  <xdr:twoCellAnchor>
    <xdr:from>
      <xdr:col>1</xdr:col>
      <xdr:colOff>329621</xdr:colOff>
      <xdr:row>122</xdr:row>
      <xdr:rowOff>101076</xdr:rowOff>
    </xdr:from>
    <xdr:to>
      <xdr:col>1</xdr:col>
      <xdr:colOff>851877</xdr:colOff>
      <xdr:row>122</xdr:row>
      <xdr:rowOff>624708</xdr:rowOff>
    </xdr:to>
    <xdr:pic>
      <xdr:nvPicPr>
        <xdr:cNvPr id="236" name="図 235">
          <a:extLst>
            <a:ext uri="{FF2B5EF4-FFF2-40B4-BE49-F238E27FC236}">
              <a16:creationId xmlns:a16="http://schemas.microsoft.com/office/drawing/2014/main" id="{AAF1485D-5BC4-A502-FD02-99CEFFCB8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3399" y="78685854"/>
          <a:ext cx="522256" cy="523632"/>
        </a:xfrm>
        <a:prstGeom prst="rect">
          <a:avLst/>
        </a:prstGeom>
      </xdr:spPr>
    </xdr:pic>
    <xdr:clientData/>
  </xdr:twoCellAnchor>
  <xdr:twoCellAnchor>
    <xdr:from>
      <xdr:col>1</xdr:col>
      <xdr:colOff>317452</xdr:colOff>
      <xdr:row>113</xdr:row>
      <xdr:rowOff>109077</xdr:rowOff>
    </xdr:from>
    <xdr:to>
      <xdr:col>1</xdr:col>
      <xdr:colOff>859468</xdr:colOff>
      <xdr:row>113</xdr:row>
      <xdr:rowOff>576894</xdr:rowOff>
    </xdr:to>
    <xdr:pic>
      <xdr:nvPicPr>
        <xdr:cNvPr id="237" name="図 236">
          <a:extLst>
            <a:ext uri="{FF2B5EF4-FFF2-40B4-BE49-F238E27FC236}">
              <a16:creationId xmlns:a16="http://schemas.microsoft.com/office/drawing/2014/main" id="{49B39682-E42A-3352-97DB-374BED4BE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1230" y="72851855"/>
          <a:ext cx="542016" cy="467817"/>
        </a:xfrm>
        <a:prstGeom prst="rect">
          <a:avLst/>
        </a:prstGeom>
      </xdr:spPr>
    </xdr:pic>
    <xdr:clientData/>
  </xdr:twoCellAnchor>
  <xdr:twoCellAnchor>
    <xdr:from>
      <xdr:col>1</xdr:col>
      <xdr:colOff>368306</xdr:colOff>
      <xdr:row>123</xdr:row>
      <xdr:rowOff>116745</xdr:rowOff>
    </xdr:from>
    <xdr:to>
      <xdr:col>1</xdr:col>
      <xdr:colOff>827749</xdr:colOff>
      <xdr:row>123</xdr:row>
      <xdr:rowOff>564934</xdr:rowOff>
    </xdr:to>
    <xdr:pic>
      <xdr:nvPicPr>
        <xdr:cNvPr id="238" name="図 237">
          <a:extLst>
            <a:ext uri="{FF2B5EF4-FFF2-40B4-BE49-F238E27FC236}">
              <a16:creationId xmlns:a16="http://schemas.microsoft.com/office/drawing/2014/main" id="{08F2F05F-2E0E-F61D-7205-B51B6E622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02084" y="79350634"/>
          <a:ext cx="459443" cy="448189"/>
        </a:xfrm>
        <a:prstGeom prst="rect">
          <a:avLst/>
        </a:prstGeom>
      </xdr:spPr>
    </xdr:pic>
    <xdr:clientData/>
  </xdr:twoCellAnchor>
  <xdr:twoCellAnchor>
    <xdr:from>
      <xdr:col>1</xdr:col>
      <xdr:colOff>295477</xdr:colOff>
      <xdr:row>124</xdr:row>
      <xdr:rowOff>109811</xdr:rowOff>
    </xdr:from>
    <xdr:to>
      <xdr:col>1</xdr:col>
      <xdr:colOff>873174</xdr:colOff>
      <xdr:row>124</xdr:row>
      <xdr:rowOff>622572</xdr:rowOff>
    </xdr:to>
    <xdr:pic>
      <xdr:nvPicPr>
        <xdr:cNvPr id="239" name="図 238">
          <a:extLst>
            <a:ext uri="{FF2B5EF4-FFF2-40B4-BE49-F238E27FC236}">
              <a16:creationId xmlns:a16="http://schemas.microsoft.com/office/drawing/2014/main" id="{8F61DFDF-70C5-29BC-453F-D3B58112F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29255" y="79992811"/>
          <a:ext cx="577697" cy="512761"/>
        </a:xfrm>
        <a:prstGeom prst="rect">
          <a:avLst/>
        </a:prstGeom>
      </xdr:spPr>
    </xdr:pic>
    <xdr:clientData/>
  </xdr:twoCellAnchor>
  <xdr:twoCellAnchor>
    <xdr:from>
      <xdr:col>1</xdr:col>
      <xdr:colOff>307286</xdr:colOff>
      <xdr:row>125</xdr:row>
      <xdr:rowOff>95355</xdr:rowOff>
    </xdr:from>
    <xdr:to>
      <xdr:col>1</xdr:col>
      <xdr:colOff>865809</xdr:colOff>
      <xdr:row>125</xdr:row>
      <xdr:rowOff>563221</xdr:rowOff>
    </xdr:to>
    <xdr:pic>
      <xdr:nvPicPr>
        <xdr:cNvPr id="241" name="図 240">
          <a:extLst>
            <a:ext uri="{FF2B5EF4-FFF2-40B4-BE49-F238E27FC236}">
              <a16:creationId xmlns:a16="http://schemas.microsoft.com/office/drawing/2014/main" id="{45D9174D-E8AA-F571-26A0-2DDE3DDC2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1064" y="80627466"/>
          <a:ext cx="558523" cy="467866"/>
        </a:xfrm>
        <a:prstGeom prst="rect">
          <a:avLst/>
        </a:prstGeom>
      </xdr:spPr>
    </xdr:pic>
    <xdr:clientData/>
  </xdr:twoCellAnchor>
  <xdr:twoCellAnchor>
    <xdr:from>
      <xdr:col>1</xdr:col>
      <xdr:colOff>397002</xdr:colOff>
      <xdr:row>126</xdr:row>
      <xdr:rowOff>143197</xdr:rowOff>
    </xdr:from>
    <xdr:to>
      <xdr:col>1</xdr:col>
      <xdr:colOff>809852</xdr:colOff>
      <xdr:row>126</xdr:row>
      <xdr:rowOff>555008</xdr:rowOff>
    </xdr:to>
    <xdr:pic>
      <xdr:nvPicPr>
        <xdr:cNvPr id="242" name="図 241">
          <a:extLst>
            <a:ext uri="{FF2B5EF4-FFF2-40B4-BE49-F238E27FC236}">
              <a16:creationId xmlns:a16="http://schemas.microsoft.com/office/drawing/2014/main" id="{AEFF4320-8F02-1E2B-0649-5FF8DE1007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30780" y="81324419"/>
          <a:ext cx="412850" cy="411811"/>
        </a:xfrm>
        <a:prstGeom prst="rect">
          <a:avLst/>
        </a:prstGeom>
      </xdr:spPr>
    </xdr:pic>
    <xdr:clientData/>
  </xdr:twoCellAnchor>
  <xdr:twoCellAnchor>
    <xdr:from>
      <xdr:col>1</xdr:col>
      <xdr:colOff>323083</xdr:colOff>
      <xdr:row>127</xdr:row>
      <xdr:rowOff>66129</xdr:rowOff>
    </xdr:from>
    <xdr:to>
      <xdr:col>1</xdr:col>
      <xdr:colOff>855956</xdr:colOff>
      <xdr:row>127</xdr:row>
      <xdr:rowOff>584453</xdr:rowOff>
    </xdr:to>
    <xdr:pic>
      <xdr:nvPicPr>
        <xdr:cNvPr id="243" name="図 242">
          <a:extLst>
            <a:ext uri="{FF2B5EF4-FFF2-40B4-BE49-F238E27FC236}">
              <a16:creationId xmlns:a16="http://schemas.microsoft.com/office/drawing/2014/main" id="{CC137754-B12D-200F-5FB0-878581C9C1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6861" y="81896462"/>
          <a:ext cx="532873" cy="518324"/>
        </a:xfrm>
        <a:prstGeom prst="rect">
          <a:avLst/>
        </a:prstGeom>
      </xdr:spPr>
    </xdr:pic>
    <xdr:clientData/>
  </xdr:twoCellAnchor>
  <xdr:twoCellAnchor>
    <xdr:from>
      <xdr:col>1</xdr:col>
      <xdr:colOff>395366</xdr:colOff>
      <xdr:row>128</xdr:row>
      <xdr:rowOff>111166</xdr:rowOff>
    </xdr:from>
    <xdr:to>
      <xdr:col>1</xdr:col>
      <xdr:colOff>810870</xdr:colOff>
      <xdr:row>128</xdr:row>
      <xdr:rowOff>531978</xdr:rowOff>
    </xdr:to>
    <xdr:pic>
      <xdr:nvPicPr>
        <xdr:cNvPr id="244" name="図 243">
          <a:extLst>
            <a:ext uri="{FF2B5EF4-FFF2-40B4-BE49-F238E27FC236}">
              <a16:creationId xmlns:a16="http://schemas.microsoft.com/office/drawing/2014/main" id="{4BF5EA74-E201-87E8-C467-23597B45E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29144" y="82590610"/>
          <a:ext cx="415504" cy="420812"/>
        </a:xfrm>
        <a:prstGeom prst="rect">
          <a:avLst/>
        </a:prstGeom>
      </xdr:spPr>
    </xdr:pic>
    <xdr:clientData/>
  </xdr:twoCellAnchor>
  <xdr:twoCellAnchor>
    <xdr:from>
      <xdr:col>1</xdr:col>
      <xdr:colOff>329621</xdr:colOff>
      <xdr:row>129</xdr:row>
      <xdr:rowOff>73780</xdr:rowOff>
    </xdr:from>
    <xdr:to>
      <xdr:col>1</xdr:col>
      <xdr:colOff>851877</xdr:colOff>
      <xdr:row>129</xdr:row>
      <xdr:rowOff>588122</xdr:rowOff>
    </xdr:to>
    <xdr:pic>
      <xdr:nvPicPr>
        <xdr:cNvPr id="245" name="図 244">
          <a:extLst>
            <a:ext uri="{FF2B5EF4-FFF2-40B4-BE49-F238E27FC236}">
              <a16:creationId xmlns:a16="http://schemas.microsoft.com/office/drawing/2014/main" id="{AA392459-49FF-B5D3-41F8-69BDD18732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3399" y="83202336"/>
          <a:ext cx="522256" cy="514342"/>
        </a:xfrm>
        <a:prstGeom prst="rect">
          <a:avLst/>
        </a:prstGeom>
      </xdr:spPr>
    </xdr:pic>
    <xdr:clientData/>
  </xdr:twoCellAnchor>
  <xdr:twoCellAnchor>
    <xdr:from>
      <xdr:col>1</xdr:col>
      <xdr:colOff>323083</xdr:colOff>
      <xdr:row>130</xdr:row>
      <xdr:rowOff>125948</xdr:rowOff>
    </xdr:from>
    <xdr:to>
      <xdr:col>1</xdr:col>
      <xdr:colOff>855955</xdr:colOff>
      <xdr:row>131</xdr:row>
      <xdr:rowOff>11725</xdr:rowOff>
    </xdr:to>
    <xdr:pic>
      <xdr:nvPicPr>
        <xdr:cNvPr id="246" name="図 245">
          <a:extLst>
            <a:ext uri="{FF2B5EF4-FFF2-40B4-BE49-F238E27FC236}">
              <a16:creationId xmlns:a16="http://schemas.microsoft.com/office/drawing/2014/main" id="{11A8AC7C-BB3B-D099-6EC7-D57B9BCA3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6861" y="83903615"/>
          <a:ext cx="532872" cy="534888"/>
        </a:xfrm>
        <a:prstGeom prst="rect">
          <a:avLst/>
        </a:prstGeom>
      </xdr:spPr>
    </xdr:pic>
    <xdr:clientData/>
  </xdr:twoCellAnchor>
  <xdr:twoCellAnchor>
    <xdr:from>
      <xdr:col>1</xdr:col>
      <xdr:colOff>395366</xdr:colOff>
      <xdr:row>131</xdr:row>
      <xdr:rowOff>132776</xdr:rowOff>
    </xdr:from>
    <xdr:to>
      <xdr:col>1</xdr:col>
      <xdr:colOff>810871</xdr:colOff>
      <xdr:row>131</xdr:row>
      <xdr:rowOff>535011</xdr:rowOff>
    </xdr:to>
    <xdr:pic>
      <xdr:nvPicPr>
        <xdr:cNvPr id="247" name="図 246">
          <a:extLst>
            <a:ext uri="{FF2B5EF4-FFF2-40B4-BE49-F238E27FC236}">
              <a16:creationId xmlns:a16="http://schemas.microsoft.com/office/drawing/2014/main" id="{E44F45E7-99CE-5A20-7E66-E3B40315C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29144" y="84559554"/>
          <a:ext cx="415505" cy="402235"/>
        </a:xfrm>
        <a:prstGeom prst="rect">
          <a:avLst/>
        </a:prstGeom>
      </xdr:spPr>
    </xdr:pic>
    <xdr:clientData/>
  </xdr:twoCellAnchor>
  <xdr:twoCellAnchor>
    <xdr:from>
      <xdr:col>1</xdr:col>
      <xdr:colOff>398635</xdr:colOff>
      <xdr:row>132</xdr:row>
      <xdr:rowOff>101074</xdr:rowOff>
    </xdr:from>
    <xdr:to>
      <xdr:col>1</xdr:col>
      <xdr:colOff>808832</xdr:colOff>
      <xdr:row>132</xdr:row>
      <xdr:rowOff>513925</xdr:rowOff>
    </xdr:to>
    <xdr:pic>
      <xdr:nvPicPr>
        <xdr:cNvPr id="248" name="図 247">
          <a:extLst>
            <a:ext uri="{FF2B5EF4-FFF2-40B4-BE49-F238E27FC236}">
              <a16:creationId xmlns:a16="http://schemas.microsoft.com/office/drawing/2014/main" id="{B0B0AF4C-49BD-ABE9-09A5-2102DD5A5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32413" y="85176963"/>
          <a:ext cx="410197" cy="412851"/>
        </a:xfrm>
        <a:prstGeom prst="rect">
          <a:avLst/>
        </a:prstGeom>
      </xdr:spPr>
    </xdr:pic>
    <xdr:clientData/>
  </xdr:twoCellAnchor>
  <xdr:twoCellAnchor>
    <xdr:from>
      <xdr:col>1</xdr:col>
      <xdr:colOff>397001</xdr:colOff>
      <xdr:row>133</xdr:row>
      <xdr:rowOff>125934</xdr:rowOff>
    </xdr:from>
    <xdr:to>
      <xdr:col>1</xdr:col>
      <xdr:colOff>809852</xdr:colOff>
      <xdr:row>133</xdr:row>
      <xdr:rowOff>536131</xdr:rowOff>
    </xdr:to>
    <xdr:pic>
      <xdr:nvPicPr>
        <xdr:cNvPr id="249" name="図 248">
          <a:extLst>
            <a:ext uri="{FF2B5EF4-FFF2-40B4-BE49-F238E27FC236}">
              <a16:creationId xmlns:a16="http://schemas.microsoft.com/office/drawing/2014/main" id="{25AA10B8-607B-9CC8-B981-77E50F07B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30779" y="85850934"/>
          <a:ext cx="412851" cy="410197"/>
        </a:xfrm>
        <a:prstGeom prst="rect">
          <a:avLst/>
        </a:prstGeom>
      </xdr:spPr>
    </xdr:pic>
    <xdr:clientData/>
  </xdr:twoCellAnchor>
  <xdr:twoCellAnchor>
    <xdr:from>
      <xdr:col>1</xdr:col>
      <xdr:colOff>329621</xdr:colOff>
      <xdr:row>134</xdr:row>
      <xdr:rowOff>93692</xdr:rowOff>
    </xdr:from>
    <xdr:to>
      <xdr:col>1</xdr:col>
      <xdr:colOff>851877</xdr:colOff>
      <xdr:row>134</xdr:row>
      <xdr:rowOff>622632</xdr:rowOff>
    </xdr:to>
    <xdr:pic>
      <xdr:nvPicPr>
        <xdr:cNvPr id="250" name="図 249">
          <a:extLst>
            <a:ext uri="{FF2B5EF4-FFF2-40B4-BE49-F238E27FC236}">
              <a16:creationId xmlns:a16="http://schemas.microsoft.com/office/drawing/2014/main" id="{B447B448-8B7E-C82C-5B84-2199087340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3399" y="86467803"/>
          <a:ext cx="522256" cy="528940"/>
        </a:xfrm>
        <a:prstGeom prst="rect">
          <a:avLst/>
        </a:prstGeom>
      </xdr:spPr>
    </xdr:pic>
    <xdr:clientData/>
  </xdr:twoCellAnchor>
  <xdr:twoCellAnchor>
    <xdr:from>
      <xdr:col>1</xdr:col>
      <xdr:colOff>335616</xdr:colOff>
      <xdr:row>136</xdr:row>
      <xdr:rowOff>95848</xdr:rowOff>
    </xdr:from>
    <xdr:to>
      <xdr:col>1</xdr:col>
      <xdr:colOff>848140</xdr:colOff>
      <xdr:row>136</xdr:row>
      <xdr:rowOff>593823</xdr:rowOff>
    </xdr:to>
    <xdr:pic>
      <xdr:nvPicPr>
        <xdr:cNvPr id="251" name="図 250">
          <a:extLst>
            <a:ext uri="{FF2B5EF4-FFF2-40B4-BE49-F238E27FC236}">
              <a16:creationId xmlns:a16="http://schemas.microsoft.com/office/drawing/2014/main" id="{9BDFF7E7-AC5F-4FF2-6513-BD349004C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9394" y="87768181"/>
          <a:ext cx="512524" cy="497975"/>
        </a:xfrm>
        <a:prstGeom prst="rect">
          <a:avLst/>
        </a:prstGeom>
      </xdr:spPr>
    </xdr:pic>
    <xdr:clientData/>
  </xdr:twoCellAnchor>
  <xdr:twoCellAnchor>
    <xdr:from>
      <xdr:col>1</xdr:col>
      <xdr:colOff>331256</xdr:colOff>
      <xdr:row>135</xdr:row>
      <xdr:rowOff>125678</xdr:rowOff>
    </xdr:from>
    <xdr:to>
      <xdr:col>1</xdr:col>
      <xdr:colOff>850857</xdr:colOff>
      <xdr:row>136</xdr:row>
      <xdr:rowOff>10126</xdr:rowOff>
    </xdr:to>
    <xdr:pic>
      <xdr:nvPicPr>
        <xdr:cNvPr id="252" name="図 251">
          <a:extLst>
            <a:ext uri="{FF2B5EF4-FFF2-40B4-BE49-F238E27FC236}">
              <a16:creationId xmlns:a16="http://schemas.microsoft.com/office/drawing/2014/main" id="{AE47E6FA-DD24-2EF4-4037-072205CA9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5034" y="87148900"/>
          <a:ext cx="519601" cy="533559"/>
        </a:xfrm>
        <a:prstGeom prst="rect">
          <a:avLst/>
        </a:prstGeom>
      </xdr:spPr>
    </xdr:pic>
    <xdr:clientData/>
  </xdr:twoCellAnchor>
  <xdr:twoCellAnchor>
    <xdr:from>
      <xdr:col>1</xdr:col>
      <xdr:colOff>321993</xdr:colOff>
      <xdr:row>137</xdr:row>
      <xdr:rowOff>79011</xdr:rowOff>
    </xdr:from>
    <xdr:to>
      <xdr:col>1</xdr:col>
      <xdr:colOff>856635</xdr:colOff>
      <xdr:row>137</xdr:row>
      <xdr:rowOff>619010</xdr:rowOff>
    </xdr:to>
    <xdr:pic>
      <xdr:nvPicPr>
        <xdr:cNvPr id="253" name="図 252">
          <a:extLst>
            <a:ext uri="{FF2B5EF4-FFF2-40B4-BE49-F238E27FC236}">
              <a16:creationId xmlns:a16="http://schemas.microsoft.com/office/drawing/2014/main" id="{FAE3C8A8-46CE-9740-6DC0-58E2F7375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5771" y="88400455"/>
          <a:ext cx="534642" cy="539999"/>
        </a:xfrm>
        <a:prstGeom prst="rect">
          <a:avLst/>
        </a:prstGeom>
      </xdr:spPr>
    </xdr:pic>
    <xdr:clientData/>
  </xdr:twoCellAnchor>
  <xdr:twoCellAnchor>
    <xdr:from>
      <xdr:col>1</xdr:col>
      <xdr:colOff>337249</xdr:colOff>
      <xdr:row>138</xdr:row>
      <xdr:rowOff>106295</xdr:rowOff>
    </xdr:from>
    <xdr:to>
      <xdr:col>1</xdr:col>
      <xdr:colOff>847120</xdr:colOff>
      <xdr:row>138</xdr:row>
      <xdr:rowOff>614003</xdr:rowOff>
    </xdr:to>
    <xdr:pic>
      <xdr:nvPicPr>
        <xdr:cNvPr id="254" name="図 253">
          <a:extLst>
            <a:ext uri="{FF2B5EF4-FFF2-40B4-BE49-F238E27FC236}">
              <a16:creationId xmlns:a16="http://schemas.microsoft.com/office/drawing/2014/main" id="{186271CE-BDED-79C5-DA57-8FBB520CF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1027" y="89076851"/>
          <a:ext cx="509871" cy="507708"/>
        </a:xfrm>
        <a:prstGeom prst="rect">
          <a:avLst/>
        </a:prstGeom>
      </xdr:spPr>
    </xdr:pic>
    <xdr:clientData/>
  </xdr:twoCellAnchor>
  <xdr:twoCellAnchor>
    <xdr:from>
      <xdr:col>1</xdr:col>
      <xdr:colOff>398405</xdr:colOff>
      <xdr:row>139</xdr:row>
      <xdr:rowOff>125474</xdr:rowOff>
    </xdr:from>
    <xdr:to>
      <xdr:col>1</xdr:col>
      <xdr:colOff>808976</xdr:colOff>
      <xdr:row>139</xdr:row>
      <xdr:rowOff>536045</xdr:rowOff>
    </xdr:to>
    <xdr:pic>
      <xdr:nvPicPr>
        <xdr:cNvPr id="255" name="図 254">
          <a:extLst>
            <a:ext uri="{FF2B5EF4-FFF2-40B4-BE49-F238E27FC236}">
              <a16:creationId xmlns:a16="http://schemas.microsoft.com/office/drawing/2014/main" id="{523BC48F-22BA-70E3-C99C-34C95A900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32183" y="89745141"/>
          <a:ext cx="410571" cy="410571"/>
        </a:xfrm>
        <a:prstGeom prst="rect">
          <a:avLst/>
        </a:prstGeom>
      </xdr:spPr>
    </xdr:pic>
    <xdr:clientData/>
  </xdr:twoCellAnchor>
  <xdr:twoCellAnchor>
    <xdr:from>
      <xdr:col>1</xdr:col>
      <xdr:colOff>401674</xdr:colOff>
      <xdr:row>140</xdr:row>
      <xdr:rowOff>110975</xdr:rowOff>
    </xdr:from>
    <xdr:to>
      <xdr:col>1</xdr:col>
      <xdr:colOff>806937</xdr:colOff>
      <xdr:row>140</xdr:row>
      <xdr:rowOff>533489</xdr:rowOff>
    </xdr:to>
    <xdr:pic>
      <xdr:nvPicPr>
        <xdr:cNvPr id="256" name="図 255">
          <a:extLst>
            <a:ext uri="{FF2B5EF4-FFF2-40B4-BE49-F238E27FC236}">
              <a16:creationId xmlns:a16="http://schemas.microsoft.com/office/drawing/2014/main" id="{15622DD2-7FA5-E6B5-4FEA-85CF73639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35452" y="90379753"/>
          <a:ext cx="405263" cy="422514"/>
        </a:xfrm>
        <a:prstGeom prst="rect">
          <a:avLst/>
        </a:prstGeom>
      </xdr:spPr>
    </xdr:pic>
    <xdr:clientData/>
  </xdr:twoCellAnchor>
  <xdr:twoCellAnchor>
    <xdr:from>
      <xdr:col>1</xdr:col>
      <xdr:colOff>373573</xdr:colOff>
      <xdr:row>144</xdr:row>
      <xdr:rowOff>84768</xdr:rowOff>
    </xdr:from>
    <xdr:to>
      <xdr:col>1</xdr:col>
      <xdr:colOff>824465</xdr:colOff>
      <xdr:row>144</xdr:row>
      <xdr:rowOff>528386</xdr:rowOff>
    </xdr:to>
    <xdr:pic>
      <xdr:nvPicPr>
        <xdr:cNvPr id="257" name="図 256">
          <a:extLst>
            <a:ext uri="{FF2B5EF4-FFF2-40B4-BE49-F238E27FC236}">
              <a16:creationId xmlns:a16="http://schemas.microsoft.com/office/drawing/2014/main" id="{20AE16C3-0972-03E2-7244-473CDCF94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07351" y="92949990"/>
          <a:ext cx="450892" cy="443618"/>
        </a:xfrm>
        <a:prstGeom prst="rect">
          <a:avLst/>
        </a:prstGeom>
      </xdr:spPr>
    </xdr:pic>
    <xdr:clientData/>
  </xdr:twoCellAnchor>
  <xdr:twoCellAnchor>
    <xdr:from>
      <xdr:col>1</xdr:col>
      <xdr:colOff>376841</xdr:colOff>
      <xdr:row>142</xdr:row>
      <xdr:rowOff>106955</xdr:rowOff>
    </xdr:from>
    <xdr:to>
      <xdr:col>1</xdr:col>
      <xdr:colOff>822426</xdr:colOff>
      <xdr:row>142</xdr:row>
      <xdr:rowOff>548658</xdr:rowOff>
    </xdr:to>
    <xdr:pic>
      <xdr:nvPicPr>
        <xdr:cNvPr id="258" name="図 257">
          <a:extLst>
            <a:ext uri="{FF2B5EF4-FFF2-40B4-BE49-F238E27FC236}">
              <a16:creationId xmlns:a16="http://schemas.microsoft.com/office/drawing/2014/main" id="{D0714F36-EDF7-4745-E324-BD4D2F6B7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0619" y="91673955"/>
          <a:ext cx="445585" cy="441703"/>
        </a:xfrm>
        <a:prstGeom prst="rect">
          <a:avLst/>
        </a:prstGeom>
      </xdr:spPr>
    </xdr:pic>
    <xdr:clientData/>
  </xdr:twoCellAnchor>
  <xdr:twoCellAnchor>
    <xdr:from>
      <xdr:col>1</xdr:col>
      <xdr:colOff>400039</xdr:colOff>
      <xdr:row>143</xdr:row>
      <xdr:rowOff>169222</xdr:rowOff>
    </xdr:from>
    <xdr:to>
      <xdr:col>1</xdr:col>
      <xdr:colOff>807956</xdr:colOff>
      <xdr:row>143</xdr:row>
      <xdr:rowOff>542558</xdr:rowOff>
    </xdr:to>
    <xdr:pic>
      <xdr:nvPicPr>
        <xdr:cNvPr id="259" name="図 258">
          <a:extLst>
            <a:ext uri="{FF2B5EF4-FFF2-40B4-BE49-F238E27FC236}">
              <a16:creationId xmlns:a16="http://schemas.microsoft.com/office/drawing/2014/main" id="{71759D29-BD18-2393-994C-B6F5B4AB2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33817" y="92385333"/>
          <a:ext cx="407917" cy="373336"/>
        </a:xfrm>
        <a:prstGeom prst="rect">
          <a:avLst/>
        </a:prstGeom>
      </xdr:spPr>
    </xdr:pic>
    <xdr:clientData/>
  </xdr:twoCellAnchor>
  <xdr:twoCellAnchor>
    <xdr:from>
      <xdr:col>1</xdr:col>
      <xdr:colOff>353412</xdr:colOff>
      <xdr:row>141</xdr:row>
      <xdr:rowOff>75729</xdr:rowOff>
    </xdr:from>
    <xdr:to>
      <xdr:col>1</xdr:col>
      <xdr:colOff>837038</xdr:colOff>
      <xdr:row>141</xdr:row>
      <xdr:rowOff>558077</xdr:rowOff>
    </xdr:to>
    <xdr:pic>
      <xdr:nvPicPr>
        <xdr:cNvPr id="260" name="図 259">
          <a:extLst>
            <a:ext uri="{FF2B5EF4-FFF2-40B4-BE49-F238E27FC236}">
              <a16:creationId xmlns:a16="http://schemas.microsoft.com/office/drawing/2014/main" id="{B935A42B-F53C-AD2E-57D2-318C1C5DE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7190" y="90993618"/>
          <a:ext cx="483626" cy="482348"/>
        </a:xfrm>
        <a:prstGeom prst="rect">
          <a:avLst/>
        </a:prstGeom>
      </xdr:spPr>
    </xdr:pic>
    <xdr:clientData/>
  </xdr:twoCellAnchor>
  <xdr:twoCellAnchor>
    <xdr:from>
      <xdr:col>1</xdr:col>
      <xdr:colOff>342861</xdr:colOff>
      <xdr:row>145</xdr:row>
      <xdr:rowOff>130823</xdr:rowOff>
    </xdr:from>
    <xdr:to>
      <xdr:col>1</xdr:col>
      <xdr:colOff>843619</xdr:colOff>
      <xdr:row>145</xdr:row>
      <xdr:rowOff>565004</xdr:rowOff>
    </xdr:to>
    <xdr:pic>
      <xdr:nvPicPr>
        <xdr:cNvPr id="261" name="図 260">
          <a:extLst>
            <a:ext uri="{FF2B5EF4-FFF2-40B4-BE49-F238E27FC236}">
              <a16:creationId xmlns:a16="http://schemas.microsoft.com/office/drawing/2014/main" id="{A691B662-D537-7E4A-D84F-FDB8178B8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6639" y="93645156"/>
          <a:ext cx="500758" cy="434181"/>
        </a:xfrm>
        <a:prstGeom prst="rect">
          <a:avLst/>
        </a:prstGeom>
      </xdr:spPr>
    </xdr:pic>
    <xdr:clientData/>
  </xdr:twoCellAnchor>
  <xdr:twoCellAnchor>
    <xdr:from>
      <xdr:col>1</xdr:col>
      <xdr:colOff>321085</xdr:colOff>
      <xdr:row>146</xdr:row>
      <xdr:rowOff>104856</xdr:rowOff>
    </xdr:from>
    <xdr:to>
      <xdr:col>1</xdr:col>
      <xdr:colOff>857202</xdr:colOff>
      <xdr:row>146</xdr:row>
      <xdr:rowOff>557028</xdr:rowOff>
    </xdr:to>
    <xdr:pic>
      <xdr:nvPicPr>
        <xdr:cNvPr id="262" name="図 261">
          <a:extLst>
            <a:ext uri="{FF2B5EF4-FFF2-40B4-BE49-F238E27FC236}">
              <a16:creationId xmlns:a16="http://schemas.microsoft.com/office/drawing/2014/main" id="{0619E53B-23B8-4BEB-B580-1FAC9E0762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4863" y="94268300"/>
          <a:ext cx="536117" cy="452172"/>
        </a:xfrm>
        <a:prstGeom prst="rect">
          <a:avLst/>
        </a:prstGeom>
      </xdr:spPr>
    </xdr:pic>
    <xdr:clientData/>
  </xdr:twoCellAnchor>
  <xdr:twoCellAnchor>
    <xdr:from>
      <xdr:col>1</xdr:col>
      <xdr:colOff>344151</xdr:colOff>
      <xdr:row>147</xdr:row>
      <xdr:rowOff>167712</xdr:rowOff>
    </xdr:from>
    <xdr:to>
      <xdr:col>1</xdr:col>
      <xdr:colOff>842817</xdr:colOff>
      <xdr:row>147</xdr:row>
      <xdr:rowOff>602877</xdr:rowOff>
    </xdr:to>
    <xdr:pic>
      <xdr:nvPicPr>
        <xdr:cNvPr id="263" name="図 262">
          <a:extLst>
            <a:ext uri="{FF2B5EF4-FFF2-40B4-BE49-F238E27FC236}">
              <a16:creationId xmlns:a16="http://schemas.microsoft.com/office/drawing/2014/main" id="{6BCF6A61-ECDC-242F-F4E5-7AD8000A0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7929" y="94980268"/>
          <a:ext cx="498666" cy="435165"/>
        </a:xfrm>
        <a:prstGeom prst="rect">
          <a:avLst/>
        </a:prstGeom>
      </xdr:spPr>
    </xdr:pic>
    <xdr:clientData/>
  </xdr:twoCellAnchor>
  <xdr:twoCellAnchor>
    <xdr:from>
      <xdr:col>1</xdr:col>
      <xdr:colOff>338520</xdr:colOff>
      <xdr:row>148</xdr:row>
      <xdr:rowOff>125308</xdr:rowOff>
    </xdr:from>
    <xdr:to>
      <xdr:col>1</xdr:col>
      <xdr:colOff>846326</xdr:colOff>
      <xdr:row>148</xdr:row>
      <xdr:rowOff>568435</xdr:rowOff>
    </xdr:to>
    <xdr:pic>
      <xdr:nvPicPr>
        <xdr:cNvPr id="264" name="図 263">
          <a:extLst>
            <a:ext uri="{FF2B5EF4-FFF2-40B4-BE49-F238E27FC236}">
              <a16:creationId xmlns:a16="http://schemas.microsoft.com/office/drawing/2014/main" id="{7C9AB05A-7877-9ED9-DA2A-ADCE7B3750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72298" y="95586975"/>
          <a:ext cx="507806" cy="443127"/>
        </a:xfrm>
        <a:prstGeom prst="rect">
          <a:avLst/>
        </a:prstGeom>
      </xdr:spPr>
    </xdr:pic>
    <xdr:clientData/>
  </xdr:twoCellAnchor>
  <xdr:twoCellAnchor>
    <xdr:from>
      <xdr:col>1</xdr:col>
      <xdr:colOff>302560</xdr:colOff>
      <xdr:row>149</xdr:row>
      <xdr:rowOff>50494</xdr:rowOff>
    </xdr:from>
    <xdr:to>
      <xdr:col>1</xdr:col>
      <xdr:colOff>868756</xdr:colOff>
      <xdr:row>149</xdr:row>
      <xdr:rowOff>616740</xdr:rowOff>
    </xdr:to>
    <xdr:pic>
      <xdr:nvPicPr>
        <xdr:cNvPr id="265" name="図 264">
          <a:extLst>
            <a:ext uri="{FF2B5EF4-FFF2-40B4-BE49-F238E27FC236}">
              <a16:creationId xmlns:a16="http://schemas.microsoft.com/office/drawing/2014/main" id="{833EC149-0F60-0993-A44C-AD83E3700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6338" y="96161272"/>
          <a:ext cx="566196" cy="566246"/>
        </a:xfrm>
        <a:prstGeom prst="rect">
          <a:avLst/>
        </a:prstGeom>
      </xdr:spPr>
    </xdr:pic>
    <xdr:clientData/>
  </xdr:twoCellAnchor>
  <xdr:twoCellAnchor>
    <xdr:from>
      <xdr:col>1</xdr:col>
      <xdr:colOff>317454</xdr:colOff>
      <xdr:row>150</xdr:row>
      <xdr:rowOff>79432</xdr:rowOff>
    </xdr:from>
    <xdr:to>
      <xdr:col>1</xdr:col>
      <xdr:colOff>859468</xdr:colOff>
      <xdr:row>150</xdr:row>
      <xdr:rowOff>621495</xdr:rowOff>
    </xdr:to>
    <xdr:pic>
      <xdr:nvPicPr>
        <xdr:cNvPr id="266" name="図 265">
          <a:extLst>
            <a:ext uri="{FF2B5EF4-FFF2-40B4-BE49-F238E27FC236}">
              <a16:creationId xmlns:a16="http://schemas.microsoft.com/office/drawing/2014/main" id="{8D57464E-8FDF-C72D-AEF0-1B73D6B375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1232" y="96839321"/>
          <a:ext cx="542014" cy="542063"/>
        </a:xfrm>
        <a:prstGeom prst="rect">
          <a:avLst/>
        </a:prstGeom>
      </xdr:spPr>
    </xdr:pic>
    <xdr:clientData/>
  </xdr:twoCellAnchor>
  <xdr:twoCellAnchor>
    <xdr:from>
      <xdr:col>1</xdr:col>
      <xdr:colOff>325358</xdr:colOff>
      <xdr:row>151</xdr:row>
      <xdr:rowOff>116835</xdr:rowOff>
    </xdr:from>
    <xdr:to>
      <xdr:col>1</xdr:col>
      <xdr:colOff>854537</xdr:colOff>
      <xdr:row>151</xdr:row>
      <xdr:rowOff>565468</xdr:rowOff>
    </xdr:to>
    <xdr:pic>
      <xdr:nvPicPr>
        <xdr:cNvPr id="267" name="図 266">
          <a:extLst>
            <a:ext uri="{FF2B5EF4-FFF2-40B4-BE49-F238E27FC236}">
              <a16:creationId xmlns:a16="http://schemas.microsoft.com/office/drawing/2014/main" id="{A8F1A3CA-898E-3503-BF27-2D1283C9B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9136" y="97525835"/>
          <a:ext cx="529179" cy="448633"/>
        </a:xfrm>
        <a:prstGeom prst="rect">
          <a:avLst/>
        </a:prstGeom>
      </xdr:spPr>
    </xdr:pic>
    <xdr:clientData/>
  </xdr:twoCellAnchor>
  <xdr:twoCellAnchor>
    <xdr:from>
      <xdr:col>1</xdr:col>
      <xdr:colOff>326992</xdr:colOff>
      <xdr:row>152</xdr:row>
      <xdr:rowOff>75067</xdr:rowOff>
    </xdr:from>
    <xdr:to>
      <xdr:col>1</xdr:col>
      <xdr:colOff>853517</xdr:colOff>
      <xdr:row>152</xdr:row>
      <xdr:rowOff>588371</xdr:rowOff>
    </xdr:to>
    <xdr:pic>
      <xdr:nvPicPr>
        <xdr:cNvPr id="268" name="図 267">
          <a:extLst>
            <a:ext uri="{FF2B5EF4-FFF2-40B4-BE49-F238E27FC236}">
              <a16:creationId xmlns:a16="http://schemas.microsoft.com/office/drawing/2014/main" id="{D814B6C1-6ACD-EBF4-7517-14601A93F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0770" y="98133178"/>
          <a:ext cx="526525" cy="513304"/>
        </a:xfrm>
        <a:prstGeom prst="rect">
          <a:avLst/>
        </a:prstGeom>
      </xdr:spPr>
    </xdr:pic>
    <xdr:clientData/>
  </xdr:twoCellAnchor>
  <xdr:twoCellAnchor>
    <xdr:from>
      <xdr:col>1</xdr:col>
      <xdr:colOff>328627</xdr:colOff>
      <xdr:row>153</xdr:row>
      <xdr:rowOff>60566</xdr:rowOff>
    </xdr:from>
    <xdr:to>
      <xdr:col>1</xdr:col>
      <xdr:colOff>852497</xdr:colOff>
      <xdr:row>153</xdr:row>
      <xdr:rowOff>585812</xdr:rowOff>
    </xdr:to>
    <xdr:pic>
      <xdr:nvPicPr>
        <xdr:cNvPr id="269" name="図 268">
          <a:extLst>
            <a:ext uri="{FF2B5EF4-FFF2-40B4-BE49-F238E27FC236}">
              <a16:creationId xmlns:a16="http://schemas.microsoft.com/office/drawing/2014/main" id="{EBBBD01C-E828-47D9-F0D5-8F040CC94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2405" y="98767788"/>
          <a:ext cx="523870" cy="525246"/>
        </a:xfrm>
        <a:prstGeom prst="rect">
          <a:avLst/>
        </a:prstGeom>
      </xdr:spPr>
    </xdr:pic>
    <xdr:clientData/>
  </xdr:twoCellAnchor>
  <xdr:twoCellAnchor>
    <xdr:from>
      <xdr:col>1</xdr:col>
      <xdr:colOff>331896</xdr:colOff>
      <xdr:row>154</xdr:row>
      <xdr:rowOff>75865</xdr:rowOff>
    </xdr:from>
    <xdr:to>
      <xdr:col>1</xdr:col>
      <xdr:colOff>850458</xdr:colOff>
      <xdr:row>154</xdr:row>
      <xdr:rowOff>588480</xdr:rowOff>
    </xdr:to>
    <xdr:pic>
      <xdr:nvPicPr>
        <xdr:cNvPr id="270" name="図 269">
          <a:extLst>
            <a:ext uri="{FF2B5EF4-FFF2-40B4-BE49-F238E27FC236}">
              <a16:creationId xmlns:a16="http://schemas.microsoft.com/office/drawing/2014/main" id="{82811AE2-A6B0-0601-28E2-EACB7D49D9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5674" y="99432198"/>
          <a:ext cx="518562" cy="512615"/>
        </a:xfrm>
        <a:prstGeom prst="rect">
          <a:avLst/>
        </a:prstGeom>
      </xdr:spPr>
    </xdr:pic>
    <xdr:clientData/>
  </xdr:twoCellAnchor>
  <xdr:twoCellAnchor>
    <xdr:from>
      <xdr:col>1</xdr:col>
      <xdr:colOff>306167</xdr:colOff>
      <xdr:row>155</xdr:row>
      <xdr:rowOff>100147</xdr:rowOff>
    </xdr:from>
    <xdr:to>
      <xdr:col>1</xdr:col>
      <xdr:colOff>866506</xdr:colOff>
      <xdr:row>155</xdr:row>
      <xdr:rowOff>591522</xdr:rowOff>
    </xdr:to>
    <xdr:pic>
      <xdr:nvPicPr>
        <xdr:cNvPr id="271" name="図 270">
          <a:extLst>
            <a:ext uri="{FF2B5EF4-FFF2-40B4-BE49-F238E27FC236}">
              <a16:creationId xmlns:a16="http://schemas.microsoft.com/office/drawing/2014/main" id="{5ED05DB1-E3D5-E9DD-231D-5D054B0A5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9945" y="100105591"/>
          <a:ext cx="560339" cy="491375"/>
        </a:xfrm>
        <a:prstGeom prst="rect">
          <a:avLst/>
        </a:prstGeom>
      </xdr:spPr>
    </xdr:pic>
    <xdr:clientData/>
  </xdr:twoCellAnchor>
  <xdr:twoCellAnchor>
    <xdr:from>
      <xdr:col>1</xdr:col>
      <xdr:colOff>309436</xdr:colOff>
      <xdr:row>156</xdr:row>
      <xdr:rowOff>90693</xdr:rowOff>
    </xdr:from>
    <xdr:to>
      <xdr:col>1</xdr:col>
      <xdr:colOff>864468</xdr:colOff>
      <xdr:row>156</xdr:row>
      <xdr:rowOff>558140</xdr:rowOff>
    </xdr:to>
    <xdr:pic>
      <xdr:nvPicPr>
        <xdr:cNvPr id="272" name="図 271">
          <a:extLst>
            <a:ext uri="{FF2B5EF4-FFF2-40B4-BE49-F238E27FC236}">
              <a16:creationId xmlns:a16="http://schemas.microsoft.com/office/drawing/2014/main" id="{230649F0-3B17-DA46-3BBC-8D1DF444D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3214" y="100745249"/>
          <a:ext cx="555032" cy="467447"/>
        </a:xfrm>
        <a:prstGeom prst="rect">
          <a:avLst/>
        </a:prstGeom>
      </xdr:spPr>
    </xdr:pic>
    <xdr:clientData/>
  </xdr:twoCellAnchor>
  <xdr:twoCellAnchor>
    <xdr:from>
      <xdr:col>1</xdr:col>
      <xdr:colOff>331256</xdr:colOff>
      <xdr:row>157</xdr:row>
      <xdr:rowOff>59010</xdr:rowOff>
    </xdr:from>
    <xdr:to>
      <xdr:col>1</xdr:col>
      <xdr:colOff>850859</xdr:colOff>
      <xdr:row>157</xdr:row>
      <xdr:rowOff>583970</xdr:rowOff>
    </xdr:to>
    <xdr:pic>
      <xdr:nvPicPr>
        <xdr:cNvPr id="273" name="図 272">
          <a:extLst>
            <a:ext uri="{FF2B5EF4-FFF2-40B4-BE49-F238E27FC236}">
              <a16:creationId xmlns:a16="http://schemas.microsoft.com/office/drawing/2014/main" id="{A1888CF1-AD73-7DC2-7963-A09FE1267E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5034" y="101362677"/>
          <a:ext cx="519603" cy="524960"/>
        </a:xfrm>
        <a:prstGeom prst="rect">
          <a:avLst/>
        </a:prstGeom>
      </xdr:spPr>
    </xdr:pic>
    <xdr:clientData/>
  </xdr:twoCellAnchor>
  <xdr:twoCellAnchor>
    <xdr:from>
      <xdr:col>1</xdr:col>
      <xdr:colOff>319450</xdr:colOff>
      <xdr:row>158</xdr:row>
      <xdr:rowOff>108558</xdr:rowOff>
    </xdr:from>
    <xdr:to>
      <xdr:col>1</xdr:col>
      <xdr:colOff>858221</xdr:colOff>
      <xdr:row>158</xdr:row>
      <xdr:rowOff>641213</xdr:rowOff>
    </xdr:to>
    <xdr:pic>
      <xdr:nvPicPr>
        <xdr:cNvPr id="277" name="図 276">
          <a:extLst>
            <a:ext uri="{FF2B5EF4-FFF2-40B4-BE49-F238E27FC236}">
              <a16:creationId xmlns:a16="http://schemas.microsoft.com/office/drawing/2014/main" id="{90D41072-D3E6-BD65-3580-C6B9A2997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3228" y="102061336"/>
          <a:ext cx="538771" cy="532655"/>
        </a:xfrm>
        <a:prstGeom prst="rect">
          <a:avLst/>
        </a:prstGeom>
      </xdr:spPr>
    </xdr:pic>
    <xdr:clientData/>
  </xdr:twoCellAnchor>
  <xdr:twoCellAnchor>
    <xdr:from>
      <xdr:col>1</xdr:col>
      <xdr:colOff>321085</xdr:colOff>
      <xdr:row>159</xdr:row>
      <xdr:rowOff>74987</xdr:rowOff>
    </xdr:from>
    <xdr:to>
      <xdr:col>1</xdr:col>
      <xdr:colOff>857202</xdr:colOff>
      <xdr:row>159</xdr:row>
      <xdr:rowOff>595229</xdr:rowOff>
    </xdr:to>
    <xdr:pic>
      <xdr:nvPicPr>
        <xdr:cNvPr id="278" name="図 277">
          <a:extLst>
            <a:ext uri="{FF2B5EF4-FFF2-40B4-BE49-F238E27FC236}">
              <a16:creationId xmlns:a16="http://schemas.microsoft.com/office/drawing/2014/main" id="{643C1EA5-3472-A895-653D-4E03EDD8D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4863" y="102676876"/>
          <a:ext cx="536117" cy="520242"/>
        </a:xfrm>
        <a:prstGeom prst="rect">
          <a:avLst/>
        </a:prstGeom>
      </xdr:spPr>
    </xdr:pic>
    <xdr:clientData/>
  </xdr:twoCellAnchor>
  <xdr:twoCellAnchor>
    <xdr:from>
      <xdr:col>1</xdr:col>
      <xdr:colOff>324354</xdr:colOff>
      <xdr:row>160</xdr:row>
      <xdr:rowOff>86697</xdr:rowOff>
    </xdr:from>
    <xdr:to>
      <xdr:col>1</xdr:col>
      <xdr:colOff>855162</xdr:colOff>
      <xdr:row>160</xdr:row>
      <xdr:rowOff>622864</xdr:rowOff>
    </xdr:to>
    <xdr:pic>
      <xdr:nvPicPr>
        <xdr:cNvPr id="279" name="図 278">
          <a:extLst>
            <a:ext uri="{FF2B5EF4-FFF2-40B4-BE49-F238E27FC236}">
              <a16:creationId xmlns:a16="http://schemas.microsoft.com/office/drawing/2014/main" id="{D2FF75E4-06EF-CDA0-3E05-A82400C745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8132" y="103337697"/>
          <a:ext cx="530808" cy="536167"/>
        </a:xfrm>
        <a:prstGeom prst="rect">
          <a:avLst/>
        </a:prstGeom>
      </xdr:spPr>
    </xdr:pic>
    <xdr:clientData/>
  </xdr:twoCellAnchor>
  <xdr:twoCellAnchor>
    <xdr:from>
      <xdr:col>1</xdr:col>
      <xdr:colOff>325990</xdr:colOff>
      <xdr:row>161</xdr:row>
      <xdr:rowOff>93541</xdr:rowOff>
    </xdr:from>
    <xdr:to>
      <xdr:col>1</xdr:col>
      <xdr:colOff>854144</xdr:colOff>
      <xdr:row>161</xdr:row>
      <xdr:rowOff>621745</xdr:rowOff>
    </xdr:to>
    <xdr:pic>
      <xdr:nvPicPr>
        <xdr:cNvPr id="280" name="図 279">
          <a:extLst>
            <a:ext uri="{FF2B5EF4-FFF2-40B4-BE49-F238E27FC236}">
              <a16:creationId xmlns:a16="http://schemas.microsoft.com/office/drawing/2014/main" id="{5C935782-6194-FA13-0899-0ADF2F0DB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9768" y="103993652"/>
          <a:ext cx="528154" cy="528204"/>
        </a:xfrm>
        <a:prstGeom prst="rect">
          <a:avLst/>
        </a:prstGeom>
      </xdr:spPr>
    </xdr:pic>
    <xdr:clientData/>
  </xdr:twoCellAnchor>
  <xdr:twoCellAnchor>
    <xdr:from>
      <xdr:col>1</xdr:col>
      <xdr:colOff>325990</xdr:colOff>
      <xdr:row>162</xdr:row>
      <xdr:rowOff>93540</xdr:rowOff>
    </xdr:from>
    <xdr:to>
      <xdr:col>1</xdr:col>
      <xdr:colOff>854144</xdr:colOff>
      <xdr:row>162</xdr:row>
      <xdr:rowOff>621743</xdr:rowOff>
    </xdr:to>
    <xdr:pic>
      <xdr:nvPicPr>
        <xdr:cNvPr id="281" name="図 280">
          <a:extLst>
            <a:ext uri="{FF2B5EF4-FFF2-40B4-BE49-F238E27FC236}">
              <a16:creationId xmlns:a16="http://schemas.microsoft.com/office/drawing/2014/main" id="{CE1D721A-DC42-D573-1D2E-49C20F4CA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9768" y="104642762"/>
          <a:ext cx="528154" cy="528203"/>
        </a:xfrm>
        <a:prstGeom prst="rect">
          <a:avLst/>
        </a:prstGeom>
      </xdr:spPr>
    </xdr:pic>
    <xdr:clientData/>
  </xdr:twoCellAnchor>
  <xdr:twoCellAnchor>
    <xdr:from>
      <xdr:col>1</xdr:col>
      <xdr:colOff>327623</xdr:colOff>
      <xdr:row>163</xdr:row>
      <xdr:rowOff>32381</xdr:rowOff>
    </xdr:from>
    <xdr:to>
      <xdr:col>1</xdr:col>
      <xdr:colOff>853123</xdr:colOff>
      <xdr:row>163</xdr:row>
      <xdr:rowOff>551296</xdr:rowOff>
    </xdr:to>
    <xdr:pic>
      <xdr:nvPicPr>
        <xdr:cNvPr id="282" name="図 281">
          <a:extLst>
            <a:ext uri="{FF2B5EF4-FFF2-40B4-BE49-F238E27FC236}">
              <a16:creationId xmlns:a16="http://schemas.microsoft.com/office/drawing/2014/main" id="{7F060FAD-0763-656F-0263-575526FA7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1401" y="105230714"/>
          <a:ext cx="525500" cy="518915"/>
        </a:xfrm>
        <a:prstGeom prst="rect">
          <a:avLst/>
        </a:prstGeom>
      </xdr:spPr>
    </xdr:pic>
    <xdr:clientData/>
  </xdr:twoCellAnchor>
  <xdr:twoCellAnchor>
    <xdr:from>
      <xdr:col>1</xdr:col>
      <xdr:colOff>327623</xdr:colOff>
      <xdr:row>164</xdr:row>
      <xdr:rowOff>51477</xdr:rowOff>
    </xdr:from>
    <xdr:to>
      <xdr:col>1</xdr:col>
      <xdr:colOff>853124</xdr:colOff>
      <xdr:row>164</xdr:row>
      <xdr:rowOff>581007</xdr:rowOff>
    </xdr:to>
    <xdr:pic>
      <xdr:nvPicPr>
        <xdr:cNvPr id="283" name="図 282">
          <a:extLst>
            <a:ext uri="{FF2B5EF4-FFF2-40B4-BE49-F238E27FC236}">
              <a16:creationId xmlns:a16="http://schemas.microsoft.com/office/drawing/2014/main" id="{3CD6D04F-30F7-4CFD-5827-AE778B1FC3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1401" y="105898921"/>
          <a:ext cx="525501" cy="529530"/>
        </a:xfrm>
        <a:prstGeom prst="rect">
          <a:avLst/>
        </a:prstGeom>
      </xdr:spPr>
    </xdr:pic>
    <xdr:clientData/>
  </xdr:twoCellAnchor>
  <xdr:twoCellAnchor>
    <xdr:from>
      <xdr:col>1</xdr:col>
      <xdr:colOff>325989</xdr:colOff>
      <xdr:row>165</xdr:row>
      <xdr:rowOff>59132</xdr:rowOff>
    </xdr:from>
    <xdr:to>
      <xdr:col>1</xdr:col>
      <xdr:colOff>854144</xdr:colOff>
      <xdr:row>165</xdr:row>
      <xdr:rowOff>584680</xdr:rowOff>
    </xdr:to>
    <xdr:pic>
      <xdr:nvPicPr>
        <xdr:cNvPr id="284" name="図 283">
          <a:extLst>
            <a:ext uri="{FF2B5EF4-FFF2-40B4-BE49-F238E27FC236}">
              <a16:creationId xmlns:a16="http://schemas.microsoft.com/office/drawing/2014/main" id="{586C360C-DC82-B474-CBFB-F0ED0BEA5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9767" y="106555688"/>
          <a:ext cx="528155" cy="525548"/>
        </a:xfrm>
        <a:prstGeom prst="rect">
          <a:avLst/>
        </a:prstGeom>
      </xdr:spPr>
    </xdr:pic>
    <xdr:clientData/>
  </xdr:twoCellAnchor>
  <xdr:twoCellAnchor>
    <xdr:from>
      <xdr:col>1</xdr:col>
      <xdr:colOff>319450</xdr:colOff>
      <xdr:row>166</xdr:row>
      <xdr:rowOff>118412</xdr:rowOff>
    </xdr:from>
    <xdr:to>
      <xdr:col>1</xdr:col>
      <xdr:colOff>858222</xdr:colOff>
      <xdr:row>167</xdr:row>
      <xdr:rowOff>8761</xdr:rowOff>
    </xdr:to>
    <xdr:pic>
      <xdr:nvPicPr>
        <xdr:cNvPr id="285" name="図 284">
          <a:extLst>
            <a:ext uri="{FF2B5EF4-FFF2-40B4-BE49-F238E27FC236}">
              <a16:creationId xmlns:a16="http://schemas.microsoft.com/office/drawing/2014/main" id="{6EAA0047-4F29-82C3-804D-A9EB8E236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3228" y="107264079"/>
          <a:ext cx="538772" cy="539460"/>
        </a:xfrm>
        <a:prstGeom prst="rect">
          <a:avLst/>
        </a:prstGeom>
      </xdr:spPr>
    </xdr:pic>
    <xdr:clientData/>
  </xdr:twoCellAnchor>
  <xdr:twoCellAnchor>
    <xdr:from>
      <xdr:col>1</xdr:col>
      <xdr:colOff>322719</xdr:colOff>
      <xdr:row>167</xdr:row>
      <xdr:rowOff>51478</xdr:rowOff>
    </xdr:from>
    <xdr:to>
      <xdr:col>1</xdr:col>
      <xdr:colOff>856182</xdr:colOff>
      <xdr:row>167</xdr:row>
      <xdr:rowOff>581008</xdr:rowOff>
    </xdr:to>
    <xdr:pic>
      <xdr:nvPicPr>
        <xdr:cNvPr id="286" name="図 285">
          <a:extLst>
            <a:ext uri="{FF2B5EF4-FFF2-40B4-BE49-F238E27FC236}">
              <a16:creationId xmlns:a16="http://schemas.microsoft.com/office/drawing/2014/main" id="{88B80D0B-53AC-55DD-5F2E-8DC15C511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56497" y="107846256"/>
          <a:ext cx="533463" cy="529530"/>
        </a:xfrm>
        <a:prstGeom prst="rect">
          <a:avLst/>
        </a:prstGeom>
      </xdr:spPr>
    </xdr:pic>
    <xdr:clientData/>
  </xdr:twoCellAnchor>
  <xdr:twoCellAnchor>
    <xdr:from>
      <xdr:col>1</xdr:col>
      <xdr:colOff>377596</xdr:colOff>
      <xdr:row>168</xdr:row>
      <xdr:rowOff>96921</xdr:rowOff>
    </xdr:from>
    <xdr:to>
      <xdr:col>1</xdr:col>
      <xdr:colOff>821954</xdr:colOff>
      <xdr:row>168</xdr:row>
      <xdr:rowOff>540984</xdr:rowOff>
    </xdr:to>
    <xdr:pic>
      <xdr:nvPicPr>
        <xdr:cNvPr id="296" name="図 295">
          <a:extLst>
            <a:ext uri="{FF2B5EF4-FFF2-40B4-BE49-F238E27FC236}">
              <a16:creationId xmlns:a16="http://schemas.microsoft.com/office/drawing/2014/main" id="{BBFBF6A6-B5FC-E72B-B52C-73327E29F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1374" y="108540810"/>
          <a:ext cx="444358" cy="444063"/>
        </a:xfrm>
        <a:prstGeom prst="rect">
          <a:avLst/>
        </a:prstGeom>
      </xdr:spPr>
    </xdr:pic>
    <xdr:clientData/>
  </xdr:twoCellAnchor>
  <xdr:twoCellAnchor>
    <xdr:from>
      <xdr:col>1</xdr:col>
      <xdr:colOff>374327</xdr:colOff>
      <xdr:row>169</xdr:row>
      <xdr:rowOff>107040</xdr:rowOff>
    </xdr:from>
    <xdr:to>
      <xdr:col>1</xdr:col>
      <xdr:colOff>823993</xdr:colOff>
      <xdr:row>169</xdr:row>
      <xdr:rowOff>559211</xdr:rowOff>
    </xdr:to>
    <xdr:pic>
      <xdr:nvPicPr>
        <xdr:cNvPr id="297" name="図 296">
          <a:extLst>
            <a:ext uri="{FF2B5EF4-FFF2-40B4-BE49-F238E27FC236}">
              <a16:creationId xmlns:a16="http://schemas.microsoft.com/office/drawing/2014/main" id="{17E5326A-0ED5-882C-1F16-0D6C9DD37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08105" y="109200040"/>
          <a:ext cx="449666" cy="452171"/>
        </a:xfrm>
        <a:prstGeom prst="rect">
          <a:avLst/>
        </a:prstGeom>
      </xdr:spPr>
    </xdr:pic>
    <xdr:clientData/>
  </xdr:twoCellAnchor>
  <xdr:twoCellAnchor>
    <xdr:from>
      <xdr:col>1</xdr:col>
      <xdr:colOff>372693</xdr:colOff>
      <xdr:row>170</xdr:row>
      <xdr:rowOff>145478</xdr:rowOff>
    </xdr:from>
    <xdr:to>
      <xdr:col>1</xdr:col>
      <xdr:colOff>825012</xdr:colOff>
      <xdr:row>170</xdr:row>
      <xdr:rowOff>539637</xdr:rowOff>
    </xdr:to>
    <xdr:pic>
      <xdr:nvPicPr>
        <xdr:cNvPr id="298" name="図 297">
          <a:extLst>
            <a:ext uri="{FF2B5EF4-FFF2-40B4-BE49-F238E27FC236}">
              <a16:creationId xmlns:a16="http://schemas.microsoft.com/office/drawing/2014/main" id="{C2E6BB6C-EB67-1958-0CB7-7405964A3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06471" y="109887589"/>
          <a:ext cx="452319" cy="394159"/>
        </a:xfrm>
        <a:prstGeom prst="rect">
          <a:avLst/>
        </a:prstGeom>
      </xdr:spPr>
    </xdr:pic>
    <xdr:clientData/>
  </xdr:twoCellAnchor>
  <xdr:twoCellAnchor>
    <xdr:from>
      <xdr:col>1</xdr:col>
      <xdr:colOff>377598</xdr:colOff>
      <xdr:row>171</xdr:row>
      <xdr:rowOff>125029</xdr:rowOff>
    </xdr:from>
    <xdr:to>
      <xdr:col>1</xdr:col>
      <xdr:colOff>821956</xdr:colOff>
      <xdr:row>171</xdr:row>
      <xdr:rowOff>501937</xdr:rowOff>
    </xdr:to>
    <xdr:pic>
      <xdr:nvPicPr>
        <xdr:cNvPr id="299" name="図 298">
          <a:extLst>
            <a:ext uri="{FF2B5EF4-FFF2-40B4-BE49-F238E27FC236}">
              <a16:creationId xmlns:a16="http://schemas.microsoft.com/office/drawing/2014/main" id="{06350284-7928-63AE-B374-4A78A5804D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1376" y="110516251"/>
          <a:ext cx="444358" cy="376908"/>
        </a:xfrm>
        <a:prstGeom prst="rect">
          <a:avLst/>
        </a:prstGeom>
      </xdr:spPr>
    </xdr:pic>
    <xdr:clientData/>
  </xdr:twoCellAnchor>
  <xdr:twoCellAnchor>
    <xdr:from>
      <xdr:col>1</xdr:col>
      <xdr:colOff>372694</xdr:colOff>
      <xdr:row>172</xdr:row>
      <xdr:rowOff>146512</xdr:rowOff>
    </xdr:from>
    <xdr:to>
      <xdr:col>1</xdr:col>
      <xdr:colOff>825014</xdr:colOff>
      <xdr:row>172</xdr:row>
      <xdr:rowOff>536222</xdr:rowOff>
    </xdr:to>
    <xdr:pic>
      <xdr:nvPicPr>
        <xdr:cNvPr id="300" name="図 299">
          <a:extLst>
            <a:ext uri="{FF2B5EF4-FFF2-40B4-BE49-F238E27FC236}">
              <a16:creationId xmlns:a16="http://schemas.microsoft.com/office/drawing/2014/main" id="{606EF6A3-EF26-E61C-FA48-25D2C1056E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06472" y="111186845"/>
          <a:ext cx="452320" cy="389710"/>
        </a:xfrm>
        <a:prstGeom prst="rect">
          <a:avLst/>
        </a:prstGeom>
      </xdr:spPr>
    </xdr:pic>
    <xdr:clientData/>
  </xdr:twoCellAnchor>
  <xdr:twoCellAnchor>
    <xdr:from>
      <xdr:col>1</xdr:col>
      <xdr:colOff>385922</xdr:colOff>
      <xdr:row>53</xdr:row>
      <xdr:rowOff>138721</xdr:rowOff>
    </xdr:from>
    <xdr:to>
      <xdr:col>1</xdr:col>
      <xdr:colOff>816761</xdr:colOff>
      <xdr:row>53</xdr:row>
      <xdr:rowOff>521011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C7FF9168-1E4F-8A1C-40A4-DBEE9099FF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119700" y="33934832"/>
          <a:ext cx="430839" cy="3822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391616</xdr:colOff>
      <xdr:row>18</xdr:row>
      <xdr:rowOff>138711</xdr:rowOff>
    </xdr:from>
    <xdr:to>
      <xdr:col>1</xdr:col>
      <xdr:colOff>813209</xdr:colOff>
      <xdr:row>18</xdr:row>
      <xdr:rowOff>507749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29B57757-658C-B003-0735-E074F9142F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125394" y="11215933"/>
          <a:ext cx="421593" cy="3690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2BD777-47BE-4B97-8EA0-C79DF92B069D}">
  <dimension ref="A1:E163"/>
  <sheetViews>
    <sheetView topLeftCell="A91" workbookViewId="0">
      <selection activeCell="F5" sqref="F5"/>
    </sheetView>
  </sheetViews>
  <sheetFormatPr baseColWidth="10" defaultColWidth="8.83203125" defaultRowHeight="18"/>
  <cols>
    <col min="1" max="1" width="20.83203125" bestFit="1" customWidth="1"/>
  </cols>
  <sheetData>
    <row r="1" spans="1:5">
      <c r="A1" t="s">
        <v>417</v>
      </c>
      <c r="B1" t="s">
        <v>418</v>
      </c>
      <c r="C1" t="s">
        <v>419</v>
      </c>
      <c r="D1" t="s">
        <v>420</v>
      </c>
      <c r="E1" t="s">
        <v>421</v>
      </c>
    </row>
    <row r="2" spans="1:5">
      <c r="A2" t="s">
        <v>422</v>
      </c>
      <c r="B2" t="s">
        <v>221</v>
      </c>
      <c r="C2" t="s">
        <v>313</v>
      </c>
      <c r="D2">
        <v>4900</v>
      </c>
      <c r="E2">
        <v>4</v>
      </c>
    </row>
    <row r="3" spans="1:5">
      <c r="A3" t="s">
        <v>60</v>
      </c>
      <c r="B3" t="s">
        <v>275</v>
      </c>
      <c r="C3" t="s">
        <v>139</v>
      </c>
      <c r="D3">
        <v>6500</v>
      </c>
      <c r="E3">
        <v>34</v>
      </c>
    </row>
    <row r="4" spans="1:5">
      <c r="A4" t="s">
        <v>70</v>
      </c>
      <c r="B4" t="s">
        <v>259</v>
      </c>
      <c r="C4" t="s">
        <v>23</v>
      </c>
      <c r="D4">
        <v>4900</v>
      </c>
      <c r="E4">
        <v>133</v>
      </c>
    </row>
    <row r="5" spans="1:5">
      <c r="A5" t="s">
        <v>160</v>
      </c>
      <c r="B5" t="s">
        <v>238</v>
      </c>
      <c r="C5" t="s">
        <v>15</v>
      </c>
      <c r="D5">
        <v>4900</v>
      </c>
      <c r="E5">
        <v>162</v>
      </c>
    </row>
    <row r="6" spans="1:5">
      <c r="A6" t="s">
        <v>423</v>
      </c>
      <c r="B6" t="s">
        <v>243</v>
      </c>
      <c r="C6" t="s">
        <v>15</v>
      </c>
      <c r="D6">
        <v>4900</v>
      </c>
      <c r="E6">
        <v>18</v>
      </c>
    </row>
    <row r="7" spans="1:5">
      <c r="A7" t="s">
        <v>424</v>
      </c>
      <c r="B7" t="s">
        <v>244</v>
      </c>
      <c r="C7" t="s">
        <v>15</v>
      </c>
      <c r="D7">
        <v>4900</v>
      </c>
      <c r="E7">
        <v>32</v>
      </c>
    </row>
    <row r="8" spans="1:5">
      <c r="A8" t="s">
        <v>425</v>
      </c>
      <c r="B8" t="s">
        <v>209</v>
      </c>
      <c r="C8" t="s">
        <v>140</v>
      </c>
      <c r="D8">
        <v>4900</v>
      </c>
      <c r="E8">
        <v>89</v>
      </c>
    </row>
    <row r="9" spans="1:5">
      <c r="A9" t="s">
        <v>426</v>
      </c>
      <c r="B9" t="s">
        <v>210</v>
      </c>
      <c r="C9" t="s">
        <v>73</v>
      </c>
      <c r="D9">
        <v>4900</v>
      </c>
      <c r="E9">
        <v>59</v>
      </c>
    </row>
    <row r="10" spans="1:5">
      <c r="A10" t="s">
        <v>427</v>
      </c>
      <c r="B10" t="s">
        <v>208</v>
      </c>
      <c r="C10" t="s">
        <v>310</v>
      </c>
      <c r="D10">
        <v>4900</v>
      </c>
      <c r="E10">
        <v>36</v>
      </c>
    </row>
    <row r="11" spans="1:5">
      <c r="A11" t="s">
        <v>428</v>
      </c>
      <c r="B11" t="s">
        <v>211</v>
      </c>
      <c r="C11" t="s">
        <v>140</v>
      </c>
      <c r="D11">
        <v>4900</v>
      </c>
      <c r="E11">
        <v>36</v>
      </c>
    </row>
    <row r="12" spans="1:5">
      <c r="A12" t="s">
        <v>25</v>
      </c>
      <c r="B12" t="s">
        <v>227</v>
      </c>
      <c r="C12" t="s">
        <v>319</v>
      </c>
      <c r="D12">
        <v>5500</v>
      </c>
      <c r="E12">
        <v>138</v>
      </c>
    </row>
    <row r="13" spans="1:5">
      <c r="A13" t="s">
        <v>152</v>
      </c>
      <c r="B13" t="s">
        <v>228</v>
      </c>
      <c r="C13" t="s">
        <v>26</v>
      </c>
      <c r="D13">
        <v>4900</v>
      </c>
      <c r="E13">
        <v>54</v>
      </c>
    </row>
    <row r="14" spans="1:5">
      <c r="A14" t="s">
        <v>153</v>
      </c>
      <c r="B14" t="s">
        <v>230</v>
      </c>
      <c r="C14" t="s">
        <v>28</v>
      </c>
      <c r="D14">
        <v>4900</v>
      </c>
      <c r="E14">
        <v>73</v>
      </c>
    </row>
    <row r="15" spans="1:5">
      <c r="A15" t="s">
        <v>165</v>
      </c>
      <c r="B15" t="s">
        <v>246</v>
      </c>
      <c r="C15" t="s">
        <v>29</v>
      </c>
      <c r="D15">
        <v>4900</v>
      </c>
      <c r="E15">
        <v>45</v>
      </c>
    </row>
    <row r="16" spans="1:5">
      <c r="A16" t="s">
        <v>43</v>
      </c>
      <c r="B16" t="s">
        <v>248</v>
      </c>
      <c r="C16" t="s">
        <v>139</v>
      </c>
      <c r="D16">
        <v>4900</v>
      </c>
      <c r="E16">
        <v>47</v>
      </c>
    </row>
    <row r="17" spans="1:5">
      <c r="A17" t="s">
        <v>429</v>
      </c>
      <c r="B17" t="s">
        <v>212</v>
      </c>
      <c r="C17" t="s">
        <v>23</v>
      </c>
      <c r="D17">
        <v>4900</v>
      </c>
      <c r="E17">
        <v>36</v>
      </c>
    </row>
    <row r="18" spans="1:5">
      <c r="A18" t="s">
        <v>110</v>
      </c>
      <c r="B18" t="s">
        <v>118</v>
      </c>
      <c r="C18" t="s">
        <v>111</v>
      </c>
      <c r="D18">
        <v>4500</v>
      </c>
      <c r="E18">
        <v>350</v>
      </c>
    </row>
    <row r="19" spans="1:5">
      <c r="A19" t="s">
        <v>159</v>
      </c>
      <c r="B19" t="s">
        <v>237</v>
      </c>
      <c r="C19" t="s">
        <v>322</v>
      </c>
      <c r="D19">
        <v>4900</v>
      </c>
      <c r="E19">
        <v>115</v>
      </c>
    </row>
    <row r="20" spans="1:5">
      <c r="A20" t="s">
        <v>158</v>
      </c>
      <c r="B20" t="s">
        <v>237</v>
      </c>
      <c r="C20" t="s">
        <v>31</v>
      </c>
      <c r="D20">
        <v>4900</v>
      </c>
      <c r="E20">
        <v>78</v>
      </c>
    </row>
    <row r="21" spans="1:5">
      <c r="A21" t="s">
        <v>430</v>
      </c>
      <c r="B21" t="s">
        <v>118</v>
      </c>
      <c r="C21" t="s">
        <v>139</v>
      </c>
      <c r="D21">
        <v>4500</v>
      </c>
      <c r="E21">
        <v>36</v>
      </c>
    </row>
    <row r="22" spans="1:5">
      <c r="A22" t="s">
        <v>431</v>
      </c>
      <c r="B22" t="s">
        <v>213</v>
      </c>
      <c r="C22" t="s">
        <v>15</v>
      </c>
      <c r="D22">
        <v>4500</v>
      </c>
      <c r="E22">
        <v>5</v>
      </c>
    </row>
    <row r="23" spans="1:5">
      <c r="A23" t="s">
        <v>22</v>
      </c>
      <c r="B23" t="s">
        <v>222</v>
      </c>
      <c r="C23" t="s">
        <v>314</v>
      </c>
      <c r="D23">
        <v>4900</v>
      </c>
      <c r="E23">
        <v>36</v>
      </c>
    </row>
    <row r="24" spans="1:5">
      <c r="A24" t="s">
        <v>163</v>
      </c>
      <c r="B24" t="s">
        <v>241</v>
      </c>
      <c r="C24" t="s">
        <v>319</v>
      </c>
      <c r="D24">
        <v>4900</v>
      </c>
      <c r="E24">
        <v>147</v>
      </c>
    </row>
    <row r="25" spans="1:5">
      <c r="A25" t="s">
        <v>155</v>
      </c>
      <c r="B25" t="s">
        <v>232</v>
      </c>
      <c r="C25" t="s">
        <v>16</v>
      </c>
      <c r="D25">
        <v>5500</v>
      </c>
      <c r="E25">
        <v>617</v>
      </c>
    </row>
    <row r="26" spans="1:5">
      <c r="A26" t="s">
        <v>432</v>
      </c>
      <c r="B26" t="s">
        <v>223</v>
      </c>
      <c r="C26" t="s">
        <v>315</v>
      </c>
      <c r="D26">
        <v>4900</v>
      </c>
      <c r="E26">
        <v>48</v>
      </c>
    </row>
    <row r="27" spans="1:5">
      <c r="A27" t="s">
        <v>42</v>
      </c>
      <c r="B27" t="s">
        <v>214</v>
      </c>
      <c r="C27" t="s">
        <v>16</v>
      </c>
      <c r="D27">
        <v>4900</v>
      </c>
      <c r="E27">
        <v>36</v>
      </c>
    </row>
    <row r="28" spans="1:5">
      <c r="A28" t="s">
        <v>112</v>
      </c>
      <c r="B28" t="s">
        <v>113</v>
      </c>
      <c r="C28" t="s">
        <v>15</v>
      </c>
      <c r="D28">
        <v>4500</v>
      </c>
      <c r="E28">
        <v>1837</v>
      </c>
    </row>
    <row r="29" spans="1:5">
      <c r="A29" t="s">
        <v>44</v>
      </c>
      <c r="B29" t="s">
        <v>45</v>
      </c>
      <c r="C29" t="s">
        <v>326</v>
      </c>
      <c r="D29">
        <v>4900</v>
      </c>
      <c r="E29">
        <v>4</v>
      </c>
    </row>
    <row r="30" spans="1:5">
      <c r="A30" t="s">
        <v>433</v>
      </c>
      <c r="B30" t="s">
        <v>224</v>
      </c>
      <c r="C30" t="s">
        <v>316</v>
      </c>
      <c r="D30">
        <v>4900</v>
      </c>
      <c r="E30">
        <v>36</v>
      </c>
    </row>
    <row r="31" spans="1:5">
      <c r="A31" t="s">
        <v>41</v>
      </c>
      <c r="B31" t="s">
        <v>215</v>
      </c>
      <c r="C31" t="s">
        <v>311</v>
      </c>
      <c r="D31">
        <v>4900</v>
      </c>
      <c r="E31">
        <v>36</v>
      </c>
    </row>
    <row r="32" spans="1:5">
      <c r="A32" t="s">
        <v>434</v>
      </c>
      <c r="B32" t="s">
        <v>234</v>
      </c>
      <c r="C32" t="s">
        <v>15</v>
      </c>
      <c r="D32">
        <v>4900</v>
      </c>
      <c r="E32">
        <v>25</v>
      </c>
    </row>
    <row r="33" spans="1:5">
      <c r="A33" t="s">
        <v>156</v>
      </c>
      <c r="B33" t="s">
        <v>233</v>
      </c>
      <c r="C33" t="s">
        <v>141</v>
      </c>
      <c r="D33">
        <v>5500</v>
      </c>
      <c r="E33">
        <v>156</v>
      </c>
    </row>
    <row r="34" spans="1:5">
      <c r="A34" t="s">
        <v>435</v>
      </c>
      <c r="B34" t="s">
        <v>235</v>
      </c>
      <c r="C34" t="s">
        <v>30</v>
      </c>
      <c r="D34">
        <v>4900</v>
      </c>
      <c r="E34">
        <v>23</v>
      </c>
    </row>
    <row r="35" spans="1:5">
      <c r="A35" t="s">
        <v>157</v>
      </c>
      <c r="B35" t="s">
        <v>137</v>
      </c>
      <c r="C35" t="s">
        <v>15</v>
      </c>
      <c r="D35">
        <v>4900</v>
      </c>
      <c r="E35">
        <v>43</v>
      </c>
    </row>
    <row r="36" spans="1:5">
      <c r="A36" t="s">
        <v>32</v>
      </c>
      <c r="B36" t="s">
        <v>236</v>
      </c>
      <c r="C36" t="s">
        <v>321</v>
      </c>
      <c r="D36">
        <v>5500</v>
      </c>
      <c r="E36">
        <v>154</v>
      </c>
    </row>
    <row r="37" spans="1:5">
      <c r="A37" t="s">
        <v>436</v>
      </c>
      <c r="B37" t="s">
        <v>217</v>
      </c>
      <c r="C37" t="s">
        <v>16</v>
      </c>
      <c r="D37">
        <v>4900</v>
      </c>
      <c r="E37">
        <v>59</v>
      </c>
    </row>
    <row r="38" spans="1:5">
      <c r="A38" t="s">
        <v>437</v>
      </c>
      <c r="B38" t="s">
        <v>218</v>
      </c>
      <c r="C38" t="s">
        <v>303</v>
      </c>
      <c r="D38">
        <v>4900</v>
      </c>
      <c r="E38">
        <v>25</v>
      </c>
    </row>
    <row r="39" spans="1:5">
      <c r="A39" t="s">
        <v>438</v>
      </c>
      <c r="B39" t="s">
        <v>218</v>
      </c>
      <c r="C39" t="s">
        <v>23</v>
      </c>
      <c r="D39">
        <v>4900</v>
      </c>
      <c r="E39">
        <v>29</v>
      </c>
    </row>
    <row r="40" spans="1:5">
      <c r="A40" t="s">
        <v>114</v>
      </c>
      <c r="B40" t="s">
        <v>103</v>
      </c>
      <c r="C40" t="s">
        <v>115</v>
      </c>
      <c r="D40">
        <v>4500</v>
      </c>
      <c r="E40">
        <v>100</v>
      </c>
    </row>
    <row r="41" spans="1:5">
      <c r="A41" t="s">
        <v>33</v>
      </c>
      <c r="B41" t="s">
        <v>242</v>
      </c>
      <c r="C41" t="s">
        <v>15</v>
      </c>
      <c r="D41">
        <v>4900</v>
      </c>
      <c r="E41">
        <v>117</v>
      </c>
    </row>
    <row r="42" spans="1:5">
      <c r="A42" t="s">
        <v>164</v>
      </c>
      <c r="B42" t="s">
        <v>245</v>
      </c>
      <c r="C42" t="s">
        <v>15</v>
      </c>
      <c r="D42">
        <v>4900</v>
      </c>
      <c r="E42">
        <v>27</v>
      </c>
    </row>
    <row r="43" spans="1:5">
      <c r="A43" t="s">
        <v>439</v>
      </c>
      <c r="B43" t="s">
        <v>440</v>
      </c>
      <c r="C43" t="s">
        <v>141</v>
      </c>
      <c r="D43">
        <v>4900</v>
      </c>
      <c r="E43">
        <v>68</v>
      </c>
    </row>
    <row r="44" spans="1:5">
      <c r="A44" t="s">
        <v>161</v>
      </c>
      <c r="B44" t="s">
        <v>239</v>
      </c>
      <c r="C44" t="s">
        <v>324</v>
      </c>
      <c r="D44">
        <v>4900</v>
      </c>
      <c r="E44">
        <v>161</v>
      </c>
    </row>
    <row r="45" spans="1:5">
      <c r="A45" t="s">
        <v>119</v>
      </c>
      <c r="B45" t="s">
        <v>118</v>
      </c>
      <c r="C45" t="s">
        <v>15</v>
      </c>
      <c r="D45">
        <v>4500</v>
      </c>
      <c r="E45">
        <v>1168</v>
      </c>
    </row>
    <row r="46" spans="1:5">
      <c r="A46" t="s">
        <v>154</v>
      </c>
      <c r="B46" t="s">
        <v>231</v>
      </c>
      <c r="C46" t="s">
        <v>29</v>
      </c>
      <c r="D46">
        <v>5500</v>
      </c>
      <c r="E46">
        <v>154</v>
      </c>
    </row>
    <row r="47" spans="1:5">
      <c r="A47" t="s">
        <v>116</v>
      </c>
      <c r="B47" t="s">
        <v>103</v>
      </c>
      <c r="C47" t="s">
        <v>15</v>
      </c>
      <c r="D47">
        <v>4500</v>
      </c>
      <c r="E47">
        <v>1526</v>
      </c>
    </row>
    <row r="48" spans="1:5">
      <c r="A48" t="s">
        <v>441</v>
      </c>
      <c r="B48" t="s">
        <v>219</v>
      </c>
      <c r="C48" t="s">
        <v>23</v>
      </c>
      <c r="D48">
        <v>4900</v>
      </c>
      <c r="E48">
        <v>44</v>
      </c>
    </row>
    <row r="49" spans="1:5">
      <c r="A49" t="s">
        <v>117</v>
      </c>
      <c r="B49" t="s">
        <v>118</v>
      </c>
      <c r="C49" t="s">
        <v>115</v>
      </c>
      <c r="D49">
        <v>4500</v>
      </c>
      <c r="E49">
        <v>596</v>
      </c>
    </row>
    <row r="50" spans="1:5">
      <c r="A50" t="s">
        <v>162</v>
      </c>
      <c r="B50" t="s">
        <v>240</v>
      </c>
      <c r="C50" t="s">
        <v>325</v>
      </c>
      <c r="D50">
        <v>4900</v>
      </c>
      <c r="E50">
        <v>161</v>
      </c>
    </row>
    <row r="51" spans="1:5">
      <c r="A51" t="s">
        <v>63</v>
      </c>
      <c r="B51" t="s">
        <v>279</v>
      </c>
      <c r="C51" t="s">
        <v>339</v>
      </c>
      <c r="D51">
        <v>6000</v>
      </c>
      <c r="E51">
        <v>48</v>
      </c>
    </row>
    <row r="52" spans="1:5">
      <c r="A52" t="s">
        <v>442</v>
      </c>
      <c r="B52" t="s">
        <v>280</v>
      </c>
      <c r="C52" t="s">
        <v>139</v>
      </c>
      <c r="D52">
        <v>6000</v>
      </c>
      <c r="E52">
        <v>1</v>
      </c>
    </row>
    <row r="53" spans="1:5">
      <c r="A53" t="s">
        <v>62</v>
      </c>
      <c r="B53" t="s">
        <v>277</v>
      </c>
      <c r="C53" t="s">
        <v>342</v>
      </c>
      <c r="D53">
        <v>6000</v>
      </c>
      <c r="E53">
        <v>14</v>
      </c>
    </row>
    <row r="54" spans="1:5">
      <c r="A54" t="s">
        <v>443</v>
      </c>
      <c r="B54" t="s">
        <v>283</v>
      </c>
      <c r="C54" t="s">
        <v>139</v>
      </c>
      <c r="D54">
        <v>6500</v>
      </c>
      <c r="E54">
        <v>42</v>
      </c>
    </row>
    <row r="55" spans="1:5">
      <c r="A55" t="s">
        <v>65</v>
      </c>
      <c r="B55" t="s">
        <v>281</v>
      </c>
      <c r="C55" t="s">
        <v>327</v>
      </c>
      <c r="D55">
        <v>6000</v>
      </c>
      <c r="E55">
        <v>19</v>
      </c>
    </row>
    <row r="56" spans="1:5">
      <c r="A56" t="s">
        <v>444</v>
      </c>
      <c r="B56" t="s">
        <v>189</v>
      </c>
      <c r="C56" t="s">
        <v>303</v>
      </c>
      <c r="D56">
        <v>5900</v>
      </c>
      <c r="E56">
        <v>36</v>
      </c>
    </row>
    <row r="57" spans="1:5">
      <c r="A57" t="s">
        <v>96</v>
      </c>
      <c r="B57" t="s">
        <v>97</v>
      </c>
      <c r="C57" t="s">
        <v>16</v>
      </c>
      <c r="D57">
        <v>5900</v>
      </c>
      <c r="E57">
        <v>603</v>
      </c>
    </row>
    <row r="58" spans="1:5">
      <c r="A58" t="s">
        <v>445</v>
      </c>
      <c r="B58" t="s">
        <v>69</v>
      </c>
      <c r="C58" t="s">
        <v>16</v>
      </c>
      <c r="D58">
        <v>6500</v>
      </c>
      <c r="E58">
        <v>51</v>
      </c>
    </row>
    <row r="59" spans="1:5">
      <c r="A59" t="s">
        <v>98</v>
      </c>
      <c r="B59" t="s">
        <v>99</v>
      </c>
      <c r="C59" t="s">
        <v>16</v>
      </c>
      <c r="D59">
        <v>5900</v>
      </c>
      <c r="E59">
        <v>984</v>
      </c>
    </row>
    <row r="60" spans="1:5">
      <c r="A60" t="s">
        <v>11</v>
      </c>
      <c r="B60" t="s">
        <v>196</v>
      </c>
      <c r="C60" t="s">
        <v>12</v>
      </c>
      <c r="D60">
        <v>5900</v>
      </c>
      <c r="E60">
        <v>44</v>
      </c>
    </row>
    <row r="61" spans="1:5">
      <c r="A61" t="s">
        <v>37</v>
      </c>
      <c r="B61" t="s">
        <v>190</v>
      </c>
      <c r="C61" t="s">
        <v>304</v>
      </c>
      <c r="D61">
        <v>5900</v>
      </c>
      <c r="E61">
        <v>36</v>
      </c>
    </row>
    <row r="62" spans="1:5">
      <c r="A62" t="s">
        <v>446</v>
      </c>
      <c r="B62" t="s">
        <v>195</v>
      </c>
      <c r="C62" t="s">
        <v>16</v>
      </c>
      <c r="D62">
        <v>5900</v>
      </c>
      <c r="E62">
        <v>94</v>
      </c>
    </row>
    <row r="63" spans="1:5">
      <c r="A63" t="s">
        <v>447</v>
      </c>
      <c r="B63" t="s">
        <v>182</v>
      </c>
      <c r="C63" t="s">
        <v>12</v>
      </c>
      <c r="D63">
        <v>5900</v>
      </c>
      <c r="E63">
        <v>4</v>
      </c>
    </row>
    <row r="64" spans="1:5">
      <c r="A64" t="s">
        <v>448</v>
      </c>
      <c r="B64" t="s">
        <v>131</v>
      </c>
      <c r="C64" t="s">
        <v>15</v>
      </c>
      <c r="D64">
        <v>5900</v>
      </c>
      <c r="E64">
        <v>90</v>
      </c>
    </row>
    <row r="65" spans="1:5">
      <c r="A65" t="s">
        <v>449</v>
      </c>
      <c r="B65" t="s">
        <v>191</v>
      </c>
      <c r="C65" t="s">
        <v>16</v>
      </c>
      <c r="D65">
        <v>5900</v>
      </c>
      <c r="E65">
        <v>111</v>
      </c>
    </row>
    <row r="66" spans="1:5">
      <c r="A66" t="s">
        <v>100</v>
      </c>
      <c r="B66" t="s">
        <v>101</v>
      </c>
      <c r="C66" t="s">
        <v>16</v>
      </c>
      <c r="D66">
        <v>5900</v>
      </c>
      <c r="E66">
        <v>610</v>
      </c>
    </row>
    <row r="67" spans="1:5">
      <c r="A67" t="s">
        <v>450</v>
      </c>
      <c r="B67" t="s">
        <v>108</v>
      </c>
      <c r="C67" t="s">
        <v>16</v>
      </c>
      <c r="D67">
        <v>5900</v>
      </c>
      <c r="E67">
        <v>142</v>
      </c>
    </row>
    <row r="68" spans="1:5">
      <c r="A68" t="s">
        <v>13</v>
      </c>
      <c r="B68" t="s">
        <v>197</v>
      </c>
      <c r="C68" t="s">
        <v>12</v>
      </c>
      <c r="D68">
        <v>5900</v>
      </c>
      <c r="E68">
        <v>24</v>
      </c>
    </row>
    <row r="69" spans="1:5">
      <c r="A69" t="s">
        <v>150</v>
      </c>
      <c r="B69" t="s">
        <v>198</v>
      </c>
      <c r="C69" t="s">
        <v>12</v>
      </c>
      <c r="D69">
        <v>5900</v>
      </c>
      <c r="E69">
        <v>39</v>
      </c>
    </row>
    <row r="70" spans="1:5">
      <c r="A70" t="s">
        <v>451</v>
      </c>
      <c r="B70" t="s">
        <v>14</v>
      </c>
      <c r="C70" t="s">
        <v>68</v>
      </c>
      <c r="D70">
        <v>5900</v>
      </c>
      <c r="E70">
        <v>36</v>
      </c>
    </row>
    <row r="71" spans="1:5">
      <c r="A71" t="s">
        <v>102</v>
      </c>
      <c r="B71" t="s">
        <v>103</v>
      </c>
      <c r="C71" t="s">
        <v>15</v>
      </c>
      <c r="D71">
        <v>5900</v>
      </c>
      <c r="E71">
        <v>2165</v>
      </c>
    </row>
    <row r="72" spans="1:5">
      <c r="A72" t="s">
        <v>148</v>
      </c>
      <c r="B72" t="s">
        <v>192</v>
      </c>
      <c r="C72" t="s">
        <v>139</v>
      </c>
      <c r="D72">
        <v>5900</v>
      </c>
      <c r="E72">
        <v>36</v>
      </c>
    </row>
    <row r="73" spans="1:5">
      <c r="A73" t="s">
        <v>452</v>
      </c>
      <c r="B73" t="s">
        <v>264</v>
      </c>
      <c r="C73" t="s">
        <v>16</v>
      </c>
      <c r="D73">
        <v>4900</v>
      </c>
      <c r="E73">
        <v>36</v>
      </c>
    </row>
    <row r="74" spans="1:5">
      <c r="A74" t="s">
        <v>120</v>
      </c>
      <c r="B74" t="s">
        <v>220</v>
      </c>
      <c r="C74" t="s">
        <v>66</v>
      </c>
      <c r="D74">
        <v>4500</v>
      </c>
      <c r="E74">
        <v>2052</v>
      </c>
    </row>
    <row r="75" spans="1:5">
      <c r="A75" t="s">
        <v>122</v>
      </c>
      <c r="B75" t="s">
        <v>123</v>
      </c>
      <c r="C75" t="s">
        <v>124</v>
      </c>
      <c r="D75">
        <v>4500</v>
      </c>
      <c r="E75">
        <v>38</v>
      </c>
    </row>
    <row r="76" spans="1:5">
      <c r="A76" t="s">
        <v>144</v>
      </c>
      <c r="B76" t="s">
        <v>185</v>
      </c>
      <c r="C76" t="s">
        <v>301</v>
      </c>
      <c r="D76">
        <v>6800</v>
      </c>
      <c r="E76">
        <v>65</v>
      </c>
    </row>
    <row r="77" spans="1:5">
      <c r="A77" t="s">
        <v>127</v>
      </c>
      <c r="B77" t="s">
        <v>184</v>
      </c>
      <c r="C77" t="s">
        <v>128</v>
      </c>
      <c r="D77">
        <v>6800</v>
      </c>
      <c r="E77">
        <v>15</v>
      </c>
    </row>
    <row r="78" spans="1:5">
      <c r="A78" t="s">
        <v>34</v>
      </c>
      <c r="B78" t="s">
        <v>131</v>
      </c>
      <c r="C78" t="s">
        <v>35</v>
      </c>
      <c r="D78">
        <v>6800</v>
      </c>
      <c r="E78">
        <v>59</v>
      </c>
    </row>
    <row r="79" spans="1:5">
      <c r="A79" t="s">
        <v>170</v>
      </c>
      <c r="B79" t="s">
        <v>260</v>
      </c>
      <c r="C79" t="s">
        <v>139</v>
      </c>
      <c r="D79">
        <v>6500</v>
      </c>
      <c r="E79">
        <v>33</v>
      </c>
    </row>
    <row r="80" spans="1:5">
      <c r="A80" t="s">
        <v>170</v>
      </c>
      <c r="B80" t="s">
        <v>260</v>
      </c>
      <c r="C80" t="s">
        <v>73</v>
      </c>
      <c r="D80">
        <v>6500</v>
      </c>
      <c r="E80">
        <v>73</v>
      </c>
    </row>
    <row r="81" spans="1:5">
      <c r="A81" t="s">
        <v>74</v>
      </c>
      <c r="B81" t="s">
        <v>261</v>
      </c>
      <c r="C81" t="s">
        <v>75</v>
      </c>
      <c r="D81">
        <v>6500</v>
      </c>
      <c r="E81">
        <v>27</v>
      </c>
    </row>
    <row r="82" spans="1:5">
      <c r="A82" t="s">
        <v>171</v>
      </c>
      <c r="B82" t="s">
        <v>262</v>
      </c>
      <c r="C82" t="s">
        <v>75</v>
      </c>
      <c r="D82">
        <v>6500</v>
      </c>
      <c r="E82">
        <v>97</v>
      </c>
    </row>
    <row r="83" spans="1:5">
      <c r="A83" t="s">
        <v>172</v>
      </c>
      <c r="B83" t="s">
        <v>453</v>
      </c>
      <c r="C83" t="s">
        <v>75</v>
      </c>
      <c r="D83">
        <v>6500</v>
      </c>
      <c r="E83">
        <v>46</v>
      </c>
    </row>
    <row r="84" spans="1:5">
      <c r="A84" t="s">
        <v>173</v>
      </c>
      <c r="B84" t="s">
        <v>263</v>
      </c>
      <c r="C84" t="s">
        <v>75</v>
      </c>
      <c r="D84">
        <v>6500</v>
      </c>
      <c r="E84">
        <v>79</v>
      </c>
    </row>
    <row r="85" spans="1:5">
      <c r="A85" t="s">
        <v>76</v>
      </c>
      <c r="B85" t="s">
        <v>257</v>
      </c>
      <c r="C85" t="s">
        <v>75</v>
      </c>
      <c r="D85">
        <v>6500</v>
      </c>
      <c r="E85">
        <v>101</v>
      </c>
    </row>
    <row r="86" spans="1:5">
      <c r="A86" t="s">
        <v>24</v>
      </c>
      <c r="B86" t="s">
        <v>226</v>
      </c>
      <c r="C86" t="s">
        <v>318</v>
      </c>
      <c r="D86">
        <v>4900</v>
      </c>
      <c r="E86">
        <v>93</v>
      </c>
    </row>
    <row r="87" spans="1:5">
      <c r="A87" t="s">
        <v>104</v>
      </c>
      <c r="B87" t="s">
        <v>183</v>
      </c>
      <c r="C87" t="s">
        <v>105</v>
      </c>
      <c r="D87">
        <v>5500</v>
      </c>
      <c r="E87">
        <v>10</v>
      </c>
    </row>
    <row r="88" spans="1:5">
      <c r="A88" t="s">
        <v>106</v>
      </c>
      <c r="B88" t="s">
        <v>193</v>
      </c>
      <c r="C88" t="s">
        <v>16</v>
      </c>
      <c r="D88">
        <v>5500</v>
      </c>
      <c r="E88">
        <v>436</v>
      </c>
    </row>
    <row r="89" spans="1:5">
      <c r="A89" t="s">
        <v>107</v>
      </c>
      <c r="B89" t="s">
        <v>108</v>
      </c>
      <c r="C89" t="s">
        <v>109</v>
      </c>
      <c r="D89">
        <v>5500</v>
      </c>
      <c r="E89">
        <v>798</v>
      </c>
    </row>
    <row r="90" spans="1:5">
      <c r="A90" t="s">
        <v>134</v>
      </c>
      <c r="B90" t="s">
        <v>135</v>
      </c>
      <c r="C90" t="s">
        <v>136</v>
      </c>
      <c r="D90">
        <v>5500</v>
      </c>
      <c r="E90">
        <v>860</v>
      </c>
    </row>
    <row r="91" spans="1:5">
      <c r="A91" t="s">
        <v>454</v>
      </c>
      <c r="B91" t="s">
        <v>199</v>
      </c>
      <c r="C91" t="s">
        <v>16</v>
      </c>
      <c r="D91">
        <v>6000</v>
      </c>
      <c r="E91">
        <v>13</v>
      </c>
    </row>
    <row r="92" spans="1:5">
      <c r="A92" t="s">
        <v>46</v>
      </c>
      <c r="B92" t="s">
        <v>252</v>
      </c>
      <c r="C92" t="s">
        <v>329</v>
      </c>
      <c r="D92">
        <v>6500</v>
      </c>
      <c r="E92">
        <v>4</v>
      </c>
    </row>
    <row r="93" spans="1:5">
      <c r="A93" t="s">
        <v>47</v>
      </c>
      <c r="B93" t="s">
        <v>253</v>
      </c>
      <c r="C93" t="s">
        <v>139</v>
      </c>
      <c r="D93">
        <v>6500</v>
      </c>
      <c r="E93">
        <v>4</v>
      </c>
    </row>
    <row r="94" spans="1:5">
      <c r="A94" t="s">
        <v>92</v>
      </c>
      <c r="B94" t="s">
        <v>93</v>
      </c>
      <c r="C94" t="s">
        <v>50</v>
      </c>
      <c r="D94">
        <v>4900</v>
      </c>
      <c r="E94">
        <v>8</v>
      </c>
    </row>
    <row r="95" spans="1:5">
      <c r="A95" t="s">
        <v>94</v>
      </c>
      <c r="B95" t="s">
        <v>95</v>
      </c>
      <c r="C95" t="s">
        <v>15</v>
      </c>
      <c r="D95">
        <v>4900</v>
      </c>
      <c r="E95">
        <v>8</v>
      </c>
    </row>
    <row r="96" spans="1:5">
      <c r="A96" t="s">
        <v>167</v>
      </c>
      <c r="B96" t="s">
        <v>249</v>
      </c>
      <c r="C96" t="s">
        <v>23</v>
      </c>
      <c r="D96">
        <v>7500</v>
      </c>
      <c r="E96">
        <v>132</v>
      </c>
    </row>
    <row r="97" spans="1:5">
      <c r="A97" t="s">
        <v>57</v>
      </c>
      <c r="B97" t="s">
        <v>271</v>
      </c>
      <c r="C97" t="s">
        <v>338</v>
      </c>
      <c r="D97">
        <v>6500</v>
      </c>
      <c r="E97">
        <v>8</v>
      </c>
    </row>
    <row r="98" spans="1:5">
      <c r="A98" t="s">
        <v>55</v>
      </c>
      <c r="B98" t="s">
        <v>268</v>
      </c>
      <c r="C98" t="s">
        <v>334</v>
      </c>
      <c r="D98">
        <v>6500</v>
      </c>
      <c r="E98">
        <v>17</v>
      </c>
    </row>
    <row r="99" spans="1:5">
      <c r="A99" t="s">
        <v>56</v>
      </c>
      <c r="B99" t="s">
        <v>269</v>
      </c>
      <c r="C99" t="s">
        <v>335</v>
      </c>
      <c r="D99">
        <v>6500</v>
      </c>
      <c r="E99">
        <v>36</v>
      </c>
    </row>
    <row r="100" spans="1:5">
      <c r="A100" t="s">
        <v>455</v>
      </c>
      <c r="B100" t="s">
        <v>267</v>
      </c>
      <c r="C100" t="s">
        <v>336</v>
      </c>
      <c r="D100">
        <v>6500</v>
      </c>
      <c r="E100">
        <v>41</v>
      </c>
    </row>
    <row r="101" spans="1:5">
      <c r="A101" t="s">
        <v>456</v>
      </c>
      <c r="B101" t="s">
        <v>273</v>
      </c>
      <c r="C101" t="s">
        <v>23</v>
      </c>
      <c r="D101">
        <v>6500</v>
      </c>
      <c r="E101">
        <v>34</v>
      </c>
    </row>
    <row r="102" spans="1:5">
      <c r="A102" t="s">
        <v>53</v>
      </c>
      <c r="B102" t="s">
        <v>266</v>
      </c>
      <c r="C102" t="s">
        <v>332</v>
      </c>
      <c r="D102">
        <v>6500</v>
      </c>
      <c r="E102">
        <v>6</v>
      </c>
    </row>
    <row r="103" spans="1:5">
      <c r="A103" t="s">
        <v>176</v>
      </c>
      <c r="B103" t="s">
        <v>274</v>
      </c>
      <c r="C103" t="s">
        <v>341</v>
      </c>
      <c r="D103">
        <v>6800</v>
      </c>
      <c r="E103">
        <v>29</v>
      </c>
    </row>
    <row r="104" spans="1:5">
      <c r="A104" t="s">
        <v>54</v>
      </c>
      <c r="B104" t="s">
        <v>267</v>
      </c>
      <c r="C104" t="s">
        <v>333</v>
      </c>
      <c r="D104">
        <v>6500</v>
      </c>
      <c r="E104">
        <v>4</v>
      </c>
    </row>
    <row r="105" spans="1:5">
      <c r="A105" t="s">
        <v>17</v>
      </c>
      <c r="B105" t="s">
        <v>201</v>
      </c>
      <c r="C105" t="s">
        <v>306</v>
      </c>
      <c r="D105">
        <v>6500</v>
      </c>
      <c r="E105">
        <v>9</v>
      </c>
    </row>
    <row r="106" spans="1:5">
      <c r="A106" t="s">
        <v>18</v>
      </c>
      <c r="B106" t="s">
        <v>202</v>
      </c>
      <c r="C106" t="s">
        <v>307</v>
      </c>
      <c r="D106">
        <v>6500</v>
      </c>
      <c r="E106">
        <v>14</v>
      </c>
    </row>
    <row r="107" spans="1:5">
      <c r="A107" t="s">
        <v>151</v>
      </c>
      <c r="B107" t="s">
        <v>203</v>
      </c>
      <c r="C107" t="s">
        <v>308</v>
      </c>
      <c r="D107">
        <v>6500</v>
      </c>
      <c r="E107">
        <v>11</v>
      </c>
    </row>
    <row r="108" spans="1:5">
      <c r="A108" t="s">
        <v>19</v>
      </c>
      <c r="B108" t="s">
        <v>204</v>
      </c>
      <c r="C108" t="s">
        <v>139</v>
      </c>
      <c r="D108">
        <v>6500</v>
      </c>
      <c r="E108">
        <v>4</v>
      </c>
    </row>
    <row r="109" spans="1:5">
      <c r="A109" t="s">
        <v>21</v>
      </c>
      <c r="B109" t="s">
        <v>206</v>
      </c>
      <c r="C109" t="s">
        <v>139</v>
      </c>
      <c r="D109">
        <v>6500</v>
      </c>
      <c r="E109">
        <v>4</v>
      </c>
    </row>
    <row r="110" spans="1:5">
      <c r="A110" t="s">
        <v>20</v>
      </c>
      <c r="B110" t="s">
        <v>205</v>
      </c>
      <c r="C110" t="s">
        <v>139</v>
      </c>
      <c r="D110">
        <v>6500</v>
      </c>
      <c r="E110">
        <v>15</v>
      </c>
    </row>
    <row r="111" spans="1:5">
      <c r="A111" t="s">
        <v>457</v>
      </c>
      <c r="B111" t="s">
        <v>458</v>
      </c>
      <c r="C111" t="s">
        <v>50</v>
      </c>
      <c r="D111">
        <v>4900</v>
      </c>
      <c r="E111">
        <v>7</v>
      </c>
    </row>
    <row r="112" spans="1:5">
      <c r="A112" t="s">
        <v>459</v>
      </c>
      <c r="B112" t="s">
        <v>286</v>
      </c>
      <c r="C112" t="s">
        <v>139</v>
      </c>
      <c r="D112">
        <v>6500</v>
      </c>
      <c r="E112">
        <v>36</v>
      </c>
    </row>
    <row r="113" spans="1:5">
      <c r="A113" t="s">
        <v>460</v>
      </c>
      <c r="B113" t="s">
        <v>461</v>
      </c>
      <c r="C113" t="s">
        <v>317</v>
      </c>
      <c r="D113">
        <v>6500</v>
      </c>
      <c r="E113">
        <v>95</v>
      </c>
    </row>
    <row r="114" spans="1:5">
      <c r="A114" t="s">
        <v>462</v>
      </c>
      <c r="B114" t="s">
        <v>463</v>
      </c>
      <c r="C114" t="s">
        <v>464</v>
      </c>
      <c r="D114">
        <v>6500</v>
      </c>
      <c r="E114">
        <v>120</v>
      </c>
    </row>
    <row r="115" spans="1:5">
      <c r="A115" t="s">
        <v>52</v>
      </c>
      <c r="B115" t="s">
        <v>255</v>
      </c>
      <c r="C115" t="s">
        <v>16</v>
      </c>
      <c r="D115">
        <v>4900</v>
      </c>
      <c r="E115">
        <v>77</v>
      </c>
    </row>
    <row r="116" spans="1:5">
      <c r="A116" t="s">
        <v>465</v>
      </c>
      <c r="B116" t="s">
        <v>250</v>
      </c>
      <c r="C116" t="s">
        <v>139</v>
      </c>
      <c r="D116">
        <v>6500</v>
      </c>
      <c r="E116">
        <v>5</v>
      </c>
    </row>
    <row r="117" spans="1:5">
      <c r="A117" t="s">
        <v>169</v>
      </c>
      <c r="B117" t="s">
        <v>251</v>
      </c>
      <c r="C117" t="s">
        <v>328</v>
      </c>
      <c r="D117">
        <v>7500</v>
      </c>
      <c r="E117">
        <v>91</v>
      </c>
    </row>
    <row r="118" spans="1:5">
      <c r="A118" t="s">
        <v>61</v>
      </c>
      <c r="B118" t="s">
        <v>276</v>
      </c>
      <c r="C118" t="s">
        <v>16</v>
      </c>
      <c r="D118">
        <v>7500</v>
      </c>
      <c r="E118">
        <v>15</v>
      </c>
    </row>
    <row r="119" spans="1:5">
      <c r="A119" t="s">
        <v>466</v>
      </c>
      <c r="B119" t="s">
        <v>288</v>
      </c>
      <c r="C119" t="s">
        <v>16</v>
      </c>
      <c r="D119">
        <v>6500</v>
      </c>
      <c r="E119">
        <v>4</v>
      </c>
    </row>
    <row r="120" spans="1:5">
      <c r="A120" t="s">
        <v>180</v>
      </c>
      <c r="B120" t="s">
        <v>289</v>
      </c>
      <c r="C120" t="s">
        <v>23</v>
      </c>
      <c r="D120">
        <v>6500</v>
      </c>
      <c r="E120">
        <v>55</v>
      </c>
    </row>
    <row r="121" spans="1:5">
      <c r="A121" t="s">
        <v>179</v>
      </c>
      <c r="B121" t="s">
        <v>287</v>
      </c>
      <c r="C121" t="s">
        <v>343</v>
      </c>
      <c r="D121">
        <v>7500</v>
      </c>
      <c r="E121">
        <v>95</v>
      </c>
    </row>
    <row r="122" spans="1:5">
      <c r="A122" t="s">
        <v>467</v>
      </c>
      <c r="B122" t="s">
        <v>468</v>
      </c>
      <c r="C122" t="s">
        <v>331</v>
      </c>
      <c r="D122">
        <v>7800</v>
      </c>
      <c r="E122">
        <v>12</v>
      </c>
    </row>
    <row r="123" spans="1:5">
      <c r="A123" t="s">
        <v>467</v>
      </c>
      <c r="B123" t="s">
        <v>468</v>
      </c>
      <c r="C123" t="s">
        <v>331</v>
      </c>
      <c r="D123">
        <v>7800</v>
      </c>
      <c r="E123">
        <v>27</v>
      </c>
    </row>
    <row r="124" spans="1:5">
      <c r="A124" t="s">
        <v>469</v>
      </c>
      <c r="B124" t="s">
        <v>470</v>
      </c>
      <c r="C124" t="s">
        <v>139</v>
      </c>
      <c r="D124">
        <v>7800</v>
      </c>
      <c r="E124">
        <v>11</v>
      </c>
    </row>
    <row r="125" spans="1:5">
      <c r="A125" t="s">
        <v>469</v>
      </c>
      <c r="B125" t="s">
        <v>470</v>
      </c>
      <c r="C125" t="s">
        <v>139</v>
      </c>
      <c r="D125">
        <v>7800</v>
      </c>
      <c r="E125">
        <v>28</v>
      </c>
    </row>
    <row r="126" spans="1:5">
      <c r="A126" t="s">
        <v>469</v>
      </c>
      <c r="B126" t="s">
        <v>470</v>
      </c>
      <c r="C126" t="s">
        <v>139</v>
      </c>
      <c r="D126">
        <v>7800</v>
      </c>
      <c r="E126">
        <v>4</v>
      </c>
    </row>
    <row r="127" spans="1:5">
      <c r="A127" t="s">
        <v>471</v>
      </c>
      <c r="B127" t="s">
        <v>472</v>
      </c>
      <c r="C127" t="s">
        <v>23</v>
      </c>
      <c r="D127">
        <v>7800</v>
      </c>
      <c r="E127">
        <v>2</v>
      </c>
    </row>
    <row r="128" spans="1:5">
      <c r="A128" t="s">
        <v>471</v>
      </c>
      <c r="B128" t="s">
        <v>472</v>
      </c>
      <c r="C128" t="s">
        <v>23</v>
      </c>
      <c r="D128">
        <v>7800</v>
      </c>
      <c r="E128">
        <v>10</v>
      </c>
    </row>
    <row r="129" spans="1:5">
      <c r="A129" t="s">
        <v>471</v>
      </c>
      <c r="B129" t="s">
        <v>472</v>
      </c>
      <c r="C129" t="s">
        <v>23</v>
      </c>
      <c r="D129">
        <v>7800</v>
      </c>
      <c r="E129">
        <v>25</v>
      </c>
    </row>
    <row r="130" spans="1:5">
      <c r="A130" t="s">
        <v>471</v>
      </c>
      <c r="B130" t="s">
        <v>472</v>
      </c>
      <c r="C130" t="s">
        <v>23</v>
      </c>
      <c r="D130">
        <v>7800</v>
      </c>
      <c r="E130">
        <v>4</v>
      </c>
    </row>
    <row r="131" spans="1:5">
      <c r="A131" t="s">
        <v>473</v>
      </c>
      <c r="B131" t="s">
        <v>474</v>
      </c>
      <c r="C131" t="s">
        <v>16</v>
      </c>
      <c r="D131">
        <v>7800</v>
      </c>
      <c r="E131">
        <v>6</v>
      </c>
    </row>
    <row r="132" spans="1:5">
      <c r="A132" t="s">
        <v>473</v>
      </c>
      <c r="B132" t="s">
        <v>474</v>
      </c>
      <c r="C132" t="s">
        <v>16</v>
      </c>
      <c r="D132">
        <v>7800</v>
      </c>
      <c r="E132">
        <v>10</v>
      </c>
    </row>
    <row r="133" spans="1:5">
      <c r="A133" t="s">
        <v>473</v>
      </c>
      <c r="B133" t="s">
        <v>474</v>
      </c>
      <c r="C133" t="s">
        <v>16</v>
      </c>
      <c r="D133">
        <v>7800</v>
      </c>
      <c r="E133">
        <v>21</v>
      </c>
    </row>
    <row r="134" spans="1:5">
      <c r="A134" t="s">
        <v>473</v>
      </c>
      <c r="B134" t="s">
        <v>474</v>
      </c>
      <c r="C134" t="s">
        <v>16</v>
      </c>
      <c r="D134">
        <v>7800</v>
      </c>
      <c r="E134">
        <v>11</v>
      </c>
    </row>
    <row r="135" spans="1:5">
      <c r="A135" t="s">
        <v>475</v>
      </c>
      <c r="B135" t="s">
        <v>476</v>
      </c>
      <c r="C135" t="s">
        <v>477</v>
      </c>
      <c r="D135">
        <v>7800</v>
      </c>
      <c r="E135">
        <v>2</v>
      </c>
    </row>
    <row r="136" spans="1:5">
      <c r="A136" t="s">
        <v>475</v>
      </c>
      <c r="B136" t="s">
        <v>476</v>
      </c>
      <c r="C136" t="s">
        <v>477</v>
      </c>
      <c r="D136">
        <v>7800</v>
      </c>
      <c r="E136">
        <v>8</v>
      </c>
    </row>
    <row r="137" spans="1:5">
      <c r="A137" t="s">
        <v>475</v>
      </c>
      <c r="B137" t="s">
        <v>476</v>
      </c>
      <c r="C137" t="s">
        <v>477</v>
      </c>
      <c r="D137">
        <v>7800</v>
      </c>
      <c r="E137">
        <v>17</v>
      </c>
    </row>
    <row r="138" spans="1:5">
      <c r="A138" t="s">
        <v>475</v>
      </c>
      <c r="B138" t="s">
        <v>476</v>
      </c>
      <c r="C138" t="s">
        <v>477</v>
      </c>
      <c r="D138">
        <v>7800</v>
      </c>
      <c r="E138">
        <v>3</v>
      </c>
    </row>
    <row r="139" spans="1:5">
      <c r="A139" t="s">
        <v>478</v>
      </c>
      <c r="B139" t="s">
        <v>479</v>
      </c>
      <c r="C139" t="s">
        <v>480</v>
      </c>
      <c r="D139">
        <v>7800</v>
      </c>
      <c r="E139">
        <v>1</v>
      </c>
    </row>
    <row r="140" spans="1:5">
      <c r="A140" t="s">
        <v>478</v>
      </c>
      <c r="B140" t="s">
        <v>479</v>
      </c>
      <c r="C140" t="s">
        <v>480</v>
      </c>
      <c r="D140">
        <v>7800</v>
      </c>
      <c r="E140">
        <v>8</v>
      </c>
    </row>
    <row r="141" spans="1:5">
      <c r="A141" t="s">
        <v>478</v>
      </c>
      <c r="B141" t="s">
        <v>479</v>
      </c>
      <c r="C141" t="s">
        <v>480</v>
      </c>
      <c r="D141">
        <v>7800</v>
      </c>
      <c r="E141">
        <v>25</v>
      </c>
    </row>
    <row r="142" spans="1:5">
      <c r="A142" t="s">
        <v>481</v>
      </c>
      <c r="B142" t="s">
        <v>482</v>
      </c>
      <c r="C142" t="s">
        <v>483</v>
      </c>
      <c r="D142">
        <v>7800</v>
      </c>
      <c r="E142">
        <v>12</v>
      </c>
    </row>
    <row r="143" spans="1:5">
      <c r="A143" t="s">
        <v>481</v>
      </c>
      <c r="B143" t="s">
        <v>482</v>
      </c>
      <c r="C143" t="s">
        <v>483</v>
      </c>
      <c r="D143">
        <v>7800</v>
      </c>
      <c r="E143">
        <v>29</v>
      </c>
    </row>
    <row r="144" spans="1:5">
      <c r="A144" t="s">
        <v>481</v>
      </c>
      <c r="B144" t="s">
        <v>482</v>
      </c>
      <c r="C144" t="s">
        <v>483</v>
      </c>
      <c r="D144">
        <v>7800</v>
      </c>
      <c r="E144">
        <v>9</v>
      </c>
    </row>
    <row r="145" spans="1:5">
      <c r="A145" t="s">
        <v>484</v>
      </c>
      <c r="B145" t="s">
        <v>485</v>
      </c>
      <c r="C145" t="s">
        <v>139</v>
      </c>
      <c r="D145">
        <v>6500</v>
      </c>
      <c r="E145">
        <v>3</v>
      </c>
    </row>
    <row r="146" spans="1:5">
      <c r="A146" t="s">
        <v>484</v>
      </c>
      <c r="B146" t="s">
        <v>485</v>
      </c>
      <c r="C146" t="s">
        <v>139</v>
      </c>
      <c r="D146">
        <v>6500</v>
      </c>
      <c r="E146">
        <v>25</v>
      </c>
    </row>
    <row r="147" spans="1:5">
      <c r="A147" t="s">
        <v>484</v>
      </c>
      <c r="B147" t="s">
        <v>485</v>
      </c>
      <c r="C147" t="s">
        <v>139</v>
      </c>
      <c r="D147">
        <v>6500</v>
      </c>
      <c r="E147">
        <v>3</v>
      </c>
    </row>
    <row r="148" spans="1:5">
      <c r="A148" t="s">
        <v>486</v>
      </c>
      <c r="B148" t="s">
        <v>487</v>
      </c>
      <c r="C148" t="s">
        <v>488</v>
      </c>
      <c r="D148">
        <v>7800</v>
      </c>
      <c r="E148">
        <v>3</v>
      </c>
    </row>
    <row r="149" spans="1:5">
      <c r="A149" t="s">
        <v>486</v>
      </c>
      <c r="B149" t="s">
        <v>487</v>
      </c>
      <c r="C149" t="s">
        <v>488</v>
      </c>
      <c r="D149">
        <v>7800</v>
      </c>
      <c r="E149">
        <v>18</v>
      </c>
    </row>
    <row r="150" spans="1:5">
      <c r="A150" t="s">
        <v>489</v>
      </c>
      <c r="B150" t="s">
        <v>490</v>
      </c>
      <c r="C150" t="s">
        <v>139</v>
      </c>
      <c r="D150">
        <v>8200</v>
      </c>
      <c r="E150">
        <v>5</v>
      </c>
    </row>
    <row r="151" spans="1:5">
      <c r="A151" t="s">
        <v>489</v>
      </c>
      <c r="B151" t="s">
        <v>490</v>
      </c>
      <c r="C151" t="s">
        <v>139</v>
      </c>
      <c r="D151">
        <v>8200</v>
      </c>
      <c r="E151">
        <v>9</v>
      </c>
    </row>
    <row r="152" spans="1:5">
      <c r="A152" t="s">
        <v>489</v>
      </c>
      <c r="B152" t="s">
        <v>490</v>
      </c>
      <c r="C152" t="s">
        <v>139</v>
      </c>
      <c r="D152">
        <v>8200</v>
      </c>
      <c r="E152">
        <v>28</v>
      </c>
    </row>
    <row r="153" spans="1:5">
      <c r="A153" t="s">
        <v>489</v>
      </c>
      <c r="B153" t="s">
        <v>490</v>
      </c>
      <c r="C153" t="s">
        <v>139</v>
      </c>
      <c r="D153">
        <v>8200</v>
      </c>
      <c r="E153">
        <v>2</v>
      </c>
    </row>
    <row r="154" spans="1:5">
      <c r="A154" t="s">
        <v>491</v>
      </c>
      <c r="B154" t="s">
        <v>492</v>
      </c>
      <c r="C154" t="s">
        <v>331</v>
      </c>
      <c r="D154">
        <v>7800</v>
      </c>
      <c r="E154">
        <v>12</v>
      </c>
    </row>
    <row r="155" spans="1:5">
      <c r="A155" t="s">
        <v>491</v>
      </c>
      <c r="B155" t="s">
        <v>492</v>
      </c>
      <c r="C155" t="s">
        <v>331</v>
      </c>
      <c r="D155">
        <v>7800</v>
      </c>
      <c r="E155">
        <v>20</v>
      </c>
    </row>
    <row r="156" spans="1:5">
      <c r="A156" t="s">
        <v>491</v>
      </c>
      <c r="B156" t="s">
        <v>492</v>
      </c>
      <c r="C156" t="s">
        <v>331</v>
      </c>
      <c r="D156">
        <v>7800</v>
      </c>
      <c r="E156">
        <v>6</v>
      </c>
    </row>
    <row r="157" spans="1:5">
      <c r="A157" t="s">
        <v>493</v>
      </c>
      <c r="B157" t="s">
        <v>472</v>
      </c>
      <c r="C157" t="s">
        <v>139</v>
      </c>
      <c r="D157">
        <v>7800</v>
      </c>
      <c r="E157">
        <v>13</v>
      </c>
    </row>
    <row r="158" spans="1:5">
      <c r="A158" t="s">
        <v>493</v>
      </c>
      <c r="B158" t="s">
        <v>472</v>
      </c>
      <c r="C158" t="s">
        <v>139</v>
      </c>
      <c r="D158">
        <v>7800</v>
      </c>
      <c r="E158">
        <v>28</v>
      </c>
    </row>
    <row r="159" spans="1:5">
      <c r="A159" t="s">
        <v>493</v>
      </c>
      <c r="B159" t="s">
        <v>472</v>
      </c>
      <c r="C159" t="s">
        <v>139</v>
      </c>
      <c r="D159">
        <v>7800</v>
      </c>
      <c r="E159">
        <v>5</v>
      </c>
    </row>
    <row r="160" spans="1:5">
      <c r="A160" t="s">
        <v>494</v>
      </c>
      <c r="B160" t="s">
        <v>495</v>
      </c>
      <c r="C160" t="s">
        <v>477</v>
      </c>
      <c r="D160">
        <v>7800</v>
      </c>
      <c r="E160">
        <v>1</v>
      </c>
    </row>
    <row r="161" spans="1:5">
      <c r="A161" t="s">
        <v>494</v>
      </c>
      <c r="B161" t="s">
        <v>495</v>
      </c>
      <c r="C161" t="s">
        <v>477</v>
      </c>
      <c r="D161">
        <v>7800</v>
      </c>
      <c r="E161">
        <v>5</v>
      </c>
    </row>
    <row r="162" spans="1:5">
      <c r="A162" t="s">
        <v>494</v>
      </c>
      <c r="B162" t="s">
        <v>495</v>
      </c>
      <c r="C162" t="s">
        <v>477</v>
      </c>
      <c r="D162">
        <v>7800</v>
      </c>
      <c r="E162">
        <v>15</v>
      </c>
    </row>
    <row r="163" spans="1:5">
      <c r="A163" t="s">
        <v>494</v>
      </c>
      <c r="B163" t="s">
        <v>495</v>
      </c>
      <c r="C163" t="s">
        <v>477</v>
      </c>
      <c r="D163">
        <v>7800</v>
      </c>
      <c r="E163">
        <v>9</v>
      </c>
    </row>
  </sheetData>
  <phoneticPr fontId="1"/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FC2C09-76F6-4695-8748-422D73482447}">
  <sheetPr filterMode="1"/>
  <dimension ref="A1:O177"/>
  <sheetViews>
    <sheetView tabSelected="1" view="pageBreakPreview" zoomScale="130" zoomScaleNormal="161" zoomScaleSheetLayoutView="130" workbookViewId="0">
      <pane xSplit="4" ySplit="3" topLeftCell="F5" activePane="bottomRight" state="frozen"/>
      <selection pane="topRight" activeCell="D1" sqref="D1"/>
      <selection pane="bottomLeft" activeCell="A4" sqref="A4"/>
      <selection pane="bottomRight" activeCell="A170" sqref="A170"/>
    </sheetView>
  </sheetViews>
  <sheetFormatPr baseColWidth="10" defaultColWidth="8.83203125" defaultRowHeight="18"/>
  <cols>
    <col min="1" max="1" width="9.6640625" style="3" customWidth="1"/>
    <col min="2" max="2" width="16.1640625" style="2" customWidth="1"/>
    <col min="3" max="3" width="20.1640625" style="2" hidden="1" customWidth="1"/>
    <col min="4" max="4" width="23.83203125" style="1" customWidth="1"/>
    <col min="5" max="5" width="23.83203125" style="1" hidden="1" customWidth="1"/>
    <col min="6" max="6" width="29.6640625" style="1" customWidth="1"/>
    <col min="7" max="7" width="23.33203125" style="1" customWidth="1"/>
    <col min="8" max="8" width="11.1640625" style="9" customWidth="1"/>
    <col min="9" max="9" width="18.1640625" style="28" customWidth="1"/>
    <col min="10" max="10" width="18.1640625" style="28" hidden="1" customWidth="1"/>
    <col min="11" max="13" width="18.1640625" style="22" hidden="1" customWidth="1"/>
    <col min="14" max="14" width="16.6640625" style="37" customWidth="1"/>
    <col min="15" max="15" width="17" style="3" customWidth="1"/>
    <col min="16" max="16384" width="8.83203125" style="3"/>
  </cols>
  <sheetData>
    <row r="1" spans="1:15" ht="20" customHeight="1">
      <c r="D1" s="11" t="s">
        <v>0</v>
      </c>
      <c r="E1" s="11"/>
      <c r="F1" s="11"/>
      <c r="G1" s="12"/>
      <c r="H1" s="4"/>
      <c r="I1" s="24"/>
      <c r="J1" s="24"/>
      <c r="K1" s="18"/>
      <c r="L1" s="18"/>
      <c r="M1" s="18"/>
      <c r="N1" s="33"/>
      <c r="O1" s="13"/>
    </row>
    <row r="2" spans="1:15" ht="17" customHeight="1">
      <c r="A2" s="6" t="s">
        <v>1</v>
      </c>
      <c r="B2" s="5" t="s">
        <v>2</v>
      </c>
      <c r="C2" s="5" t="s">
        <v>407</v>
      </c>
      <c r="D2" s="14" t="s">
        <v>408</v>
      </c>
      <c r="E2" s="14" t="s">
        <v>409</v>
      </c>
      <c r="F2" s="14" t="s">
        <v>3</v>
      </c>
      <c r="G2" s="14" t="s">
        <v>4</v>
      </c>
      <c r="H2" s="7" t="s">
        <v>5</v>
      </c>
      <c r="I2" s="25" t="s">
        <v>348</v>
      </c>
      <c r="J2" s="25" t="s">
        <v>349</v>
      </c>
      <c r="K2" s="19" t="s">
        <v>350</v>
      </c>
      <c r="L2" s="19" t="s">
        <v>354</v>
      </c>
      <c r="M2" s="19" t="s">
        <v>359</v>
      </c>
      <c r="N2" s="34" t="s">
        <v>6</v>
      </c>
      <c r="O2" s="15" t="s">
        <v>496</v>
      </c>
    </row>
    <row r="3" spans="1:15">
      <c r="A3" s="3" t="s">
        <v>7</v>
      </c>
      <c r="B3" s="2" t="s">
        <v>8</v>
      </c>
      <c r="D3" s="16" t="s">
        <v>9</v>
      </c>
      <c r="E3" s="16"/>
      <c r="F3" s="16"/>
      <c r="G3" s="16"/>
      <c r="H3" s="8" t="s">
        <v>10</v>
      </c>
      <c r="I3" s="26"/>
      <c r="J3" s="26"/>
      <c r="K3" s="20"/>
      <c r="L3" s="20"/>
      <c r="M3" s="20"/>
      <c r="N3" s="35"/>
      <c r="O3" s="17"/>
    </row>
    <row r="4" spans="1:15" ht="51" hidden="1" customHeight="1">
      <c r="A4" s="3" t="s">
        <v>351</v>
      </c>
      <c r="D4" s="16" t="s">
        <v>125</v>
      </c>
      <c r="E4" s="16"/>
      <c r="F4" s="16" t="s">
        <v>183</v>
      </c>
      <c r="G4" s="16" t="s">
        <v>126</v>
      </c>
      <c r="H4" s="8">
        <v>6800</v>
      </c>
      <c r="I4" s="26">
        <v>0</v>
      </c>
      <c r="J4" s="26">
        <v>288</v>
      </c>
      <c r="K4" s="20"/>
      <c r="L4" s="20"/>
      <c r="M4" s="20"/>
      <c r="N4" s="36">
        <v>4562378273036</v>
      </c>
      <c r="O4" s="10"/>
    </row>
    <row r="5" spans="1:15" ht="51" customHeight="1">
      <c r="A5" s="3" t="s">
        <v>351</v>
      </c>
      <c r="B5"/>
      <c r="C5"/>
      <c r="D5" s="16" t="s">
        <v>127</v>
      </c>
      <c r="E5" s="16"/>
      <c r="F5" s="16" t="s">
        <v>184</v>
      </c>
      <c r="G5" s="16" t="s">
        <v>128</v>
      </c>
      <c r="H5" s="8">
        <v>6800</v>
      </c>
      <c r="I5" s="26">
        <f>VLOOKUP(D5,'20260114-在庫表'!$A$2:$E$163,5,FALSE)</f>
        <v>15</v>
      </c>
      <c r="J5" s="26">
        <v>288</v>
      </c>
      <c r="K5" s="20"/>
      <c r="L5" s="20"/>
      <c r="M5" s="20"/>
      <c r="N5" s="36">
        <v>4562378273050</v>
      </c>
      <c r="O5" s="10"/>
    </row>
    <row r="6" spans="1:15" ht="51" hidden="1" customHeight="1">
      <c r="A6" s="3" t="s">
        <v>351</v>
      </c>
      <c r="B6"/>
      <c r="C6"/>
      <c r="D6" s="16" t="s">
        <v>132</v>
      </c>
      <c r="E6" s="16"/>
      <c r="F6" s="16" t="s">
        <v>184</v>
      </c>
      <c r="G6" s="16" t="s">
        <v>133</v>
      </c>
      <c r="H6" s="8">
        <v>6800</v>
      </c>
      <c r="I6" s="26">
        <v>0</v>
      </c>
      <c r="J6" s="26">
        <v>288</v>
      </c>
      <c r="K6" s="20"/>
      <c r="L6" s="20"/>
      <c r="M6" s="20"/>
      <c r="N6" s="36">
        <v>4562378273081</v>
      </c>
      <c r="O6" s="10"/>
    </row>
    <row r="7" spans="1:15" ht="51" hidden="1" customHeight="1">
      <c r="A7" s="3" t="s">
        <v>351</v>
      </c>
      <c r="B7"/>
      <c r="C7"/>
      <c r="D7" s="16" t="s">
        <v>129</v>
      </c>
      <c r="E7" s="16"/>
      <c r="F7" s="16" t="s">
        <v>183</v>
      </c>
      <c r="G7" s="16" t="s">
        <v>130</v>
      </c>
      <c r="H7" s="8">
        <v>6800</v>
      </c>
      <c r="I7" s="26">
        <v>0</v>
      </c>
      <c r="J7" s="26">
        <v>288</v>
      </c>
      <c r="K7" s="20"/>
      <c r="L7" s="20"/>
      <c r="M7" s="20"/>
      <c r="N7" s="36">
        <v>4562378273067</v>
      </c>
      <c r="O7" s="10"/>
    </row>
    <row r="8" spans="1:15" ht="51" customHeight="1">
      <c r="A8" s="3" t="s">
        <v>351</v>
      </c>
      <c r="B8"/>
      <c r="C8"/>
      <c r="D8" s="16" t="s">
        <v>34</v>
      </c>
      <c r="E8" s="16"/>
      <c r="F8" s="16" t="s">
        <v>131</v>
      </c>
      <c r="G8" s="16" t="s">
        <v>35</v>
      </c>
      <c r="H8" s="8">
        <v>6800</v>
      </c>
      <c r="I8" s="26">
        <f>VLOOKUP(D8,'20260114-在庫表'!$A$2:$E$163,5,FALSE)</f>
        <v>59</v>
      </c>
      <c r="J8" s="26"/>
      <c r="K8" s="20"/>
      <c r="L8" s="20">
        <v>144</v>
      </c>
      <c r="M8" s="20"/>
      <c r="N8" s="36">
        <v>4562378273074</v>
      </c>
      <c r="O8" s="10"/>
    </row>
    <row r="9" spans="1:15" ht="51" hidden="1" customHeight="1">
      <c r="A9" s="3" t="s">
        <v>351</v>
      </c>
      <c r="B9"/>
      <c r="C9"/>
      <c r="D9" s="16" t="s">
        <v>142</v>
      </c>
      <c r="E9" s="16"/>
      <c r="F9" s="16" t="s">
        <v>131</v>
      </c>
      <c r="G9" s="16" t="s">
        <v>66</v>
      </c>
      <c r="H9" s="8">
        <v>6800</v>
      </c>
      <c r="I9" s="26">
        <v>0</v>
      </c>
      <c r="J9" s="26">
        <v>864</v>
      </c>
      <c r="K9" s="20"/>
      <c r="L9" s="20"/>
      <c r="M9" s="20"/>
      <c r="N9" s="36">
        <v>4562378273029</v>
      </c>
      <c r="O9" s="10"/>
    </row>
    <row r="10" spans="1:15" ht="51" hidden="1" customHeight="1">
      <c r="A10" s="3" t="s">
        <v>351</v>
      </c>
      <c r="B10"/>
      <c r="C10"/>
      <c r="D10" s="16" t="s">
        <v>143</v>
      </c>
      <c r="E10" s="16"/>
      <c r="F10" s="16" t="s">
        <v>131</v>
      </c>
      <c r="G10" s="16" t="s">
        <v>128</v>
      </c>
      <c r="H10" s="8">
        <v>6800</v>
      </c>
      <c r="I10" s="26">
        <v>0</v>
      </c>
      <c r="J10" s="26">
        <v>432</v>
      </c>
      <c r="K10" s="20"/>
      <c r="L10" s="20"/>
      <c r="M10" s="20"/>
      <c r="N10" s="36">
        <v>4562378273043</v>
      </c>
      <c r="O10" s="10"/>
    </row>
    <row r="11" spans="1:15" ht="51" customHeight="1">
      <c r="A11" s="29" t="s">
        <v>351</v>
      </c>
      <c r="B11"/>
      <c r="C11"/>
      <c r="D11" s="16" t="s">
        <v>144</v>
      </c>
      <c r="E11" s="16"/>
      <c r="F11" s="16" t="s">
        <v>185</v>
      </c>
      <c r="G11" s="16" t="s">
        <v>301</v>
      </c>
      <c r="H11" s="8">
        <v>6800</v>
      </c>
      <c r="I11" s="26">
        <f>VLOOKUP(D11,'20260114-在庫表'!$A$2:$E$163,5,FALSE)</f>
        <v>65</v>
      </c>
      <c r="J11" s="26"/>
      <c r="K11" s="20"/>
      <c r="L11" s="20"/>
      <c r="M11" s="38">
        <v>288</v>
      </c>
      <c r="N11" s="36">
        <v>4562378345030</v>
      </c>
      <c r="O11" s="10"/>
    </row>
    <row r="12" spans="1:15" ht="51" hidden="1" customHeight="1">
      <c r="A12" s="3" t="s">
        <v>351</v>
      </c>
      <c r="D12" s="16" t="s">
        <v>145</v>
      </c>
      <c r="E12" s="16"/>
      <c r="F12" s="16" t="s">
        <v>186</v>
      </c>
      <c r="G12" s="16" t="s">
        <v>91</v>
      </c>
      <c r="H12" s="8">
        <v>5900</v>
      </c>
      <c r="I12" s="26">
        <v>0</v>
      </c>
      <c r="J12" s="26">
        <v>288</v>
      </c>
      <c r="K12" s="20"/>
      <c r="L12" s="20"/>
      <c r="M12" s="20"/>
      <c r="N12" s="36">
        <v>4562378341544</v>
      </c>
      <c r="O12" s="10"/>
    </row>
    <row r="13" spans="1:15" ht="51" hidden="1" customHeight="1">
      <c r="A13" s="3" t="s">
        <v>351</v>
      </c>
      <c r="D13" s="16" t="s">
        <v>146</v>
      </c>
      <c r="E13" s="16"/>
      <c r="F13" s="16" t="s">
        <v>187</v>
      </c>
      <c r="G13" s="16" t="s">
        <v>302</v>
      </c>
      <c r="H13" s="8">
        <v>7500</v>
      </c>
      <c r="I13" s="26">
        <v>0</v>
      </c>
      <c r="J13" s="26">
        <v>288</v>
      </c>
      <c r="K13" s="20"/>
      <c r="L13" s="20"/>
      <c r="M13" s="20"/>
      <c r="N13" s="36">
        <v>4562378344781</v>
      </c>
      <c r="O13" s="10"/>
    </row>
    <row r="14" spans="1:15" ht="51" hidden="1" customHeight="1">
      <c r="A14" s="3" t="s">
        <v>351</v>
      </c>
      <c r="D14" s="16" t="s">
        <v>147</v>
      </c>
      <c r="E14" s="16"/>
      <c r="F14" s="16" t="s">
        <v>188</v>
      </c>
      <c r="G14" s="16" t="s">
        <v>15</v>
      </c>
      <c r="H14" s="8">
        <v>6500</v>
      </c>
      <c r="I14" s="26">
        <v>0</v>
      </c>
      <c r="J14" s="26">
        <v>288</v>
      </c>
      <c r="K14" s="20"/>
      <c r="L14" s="20"/>
      <c r="M14" s="20"/>
      <c r="N14" s="36">
        <v>4562378344798</v>
      </c>
      <c r="O14" s="10"/>
    </row>
    <row r="15" spans="1:15" ht="51" customHeight="1">
      <c r="A15" s="29" t="s">
        <v>351</v>
      </c>
      <c r="D15" s="16" t="s">
        <v>104</v>
      </c>
      <c r="E15" s="16"/>
      <c r="F15" s="16" t="s">
        <v>183</v>
      </c>
      <c r="G15" s="16" t="s">
        <v>105</v>
      </c>
      <c r="H15" s="8">
        <v>5500</v>
      </c>
      <c r="I15" s="26">
        <f>VLOOKUP(D15,'20260114-在庫表'!$A$2:$E$163,5,FALSE)</f>
        <v>10</v>
      </c>
      <c r="J15" s="26">
        <v>144</v>
      </c>
      <c r="K15" s="20"/>
      <c r="L15" s="20"/>
      <c r="M15" s="38">
        <v>288</v>
      </c>
      <c r="N15" s="36">
        <v>4562378272862</v>
      </c>
      <c r="O15" s="10"/>
    </row>
    <row r="16" spans="1:15" ht="51" customHeight="1">
      <c r="A16" s="3" t="s">
        <v>351</v>
      </c>
      <c r="D16" s="16" t="s">
        <v>360</v>
      </c>
      <c r="E16" s="16"/>
      <c r="F16" s="16" t="s">
        <v>189</v>
      </c>
      <c r="G16" s="16" t="s">
        <v>303</v>
      </c>
      <c r="H16" s="8">
        <v>5900</v>
      </c>
      <c r="I16" s="26">
        <f>VLOOKUP(D16,'20260114-在庫表'!$A$2:$E$163,5,FALSE)</f>
        <v>36</v>
      </c>
      <c r="J16" s="26"/>
      <c r="K16" s="20"/>
      <c r="L16" s="20"/>
      <c r="M16" s="38">
        <v>288</v>
      </c>
      <c r="N16" s="36">
        <v>4562378278369</v>
      </c>
      <c r="O16" s="10"/>
    </row>
    <row r="17" spans="1:15" ht="51" customHeight="1">
      <c r="A17" s="3" t="s">
        <v>351</v>
      </c>
      <c r="D17" s="16" t="s">
        <v>98</v>
      </c>
      <c r="E17" s="16"/>
      <c r="F17" s="16" t="s">
        <v>99</v>
      </c>
      <c r="G17" s="16" t="s">
        <v>16</v>
      </c>
      <c r="H17" s="8">
        <v>5900</v>
      </c>
      <c r="I17" s="26">
        <f>VLOOKUP(D17,'20260114-在庫表'!$A$2:$E$163,5,FALSE)</f>
        <v>984</v>
      </c>
      <c r="J17" s="26"/>
      <c r="K17" s="20"/>
      <c r="L17" s="20"/>
      <c r="M17" s="20"/>
      <c r="N17" s="36">
        <v>4562378272817</v>
      </c>
      <c r="O17" s="10"/>
    </row>
    <row r="18" spans="1:15" ht="51" customHeight="1">
      <c r="A18" s="3" t="s">
        <v>351</v>
      </c>
      <c r="D18" s="16" t="s">
        <v>37</v>
      </c>
      <c r="E18" s="16"/>
      <c r="F18" s="16" t="s">
        <v>190</v>
      </c>
      <c r="G18" s="16" t="s">
        <v>304</v>
      </c>
      <c r="H18" s="8">
        <v>5900</v>
      </c>
      <c r="I18" s="26">
        <f>VLOOKUP(D18,'20260114-在庫表'!$A$2:$E$163,5,FALSE)</f>
        <v>36</v>
      </c>
      <c r="J18" s="26"/>
      <c r="K18" s="20"/>
      <c r="L18" s="20"/>
      <c r="M18" s="20"/>
      <c r="N18" s="36">
        <v>4562378278376</v>
      </c>
      <c r="O18" s="10"/>
    </row>
    <row r="19" spans="1:15" ht="51" customHeight="1">
      <c r="A19" s="3" t="s">
        <v>351</v>
      </c>
      <c r="B19"/>
      <c r="D19" s="16" t="s">
        <v>416</v>
      </c>
      <c r="E19" s="16"/>
      <c r="F19" s="16" t="s">
        <v>131</v>
      </c>
      <c r="G19" s="16" t="s">
        <v>15</v>
      </c>
      <c r="H19" s="8">
        <v>5900</v>
      </c>
      <c r="I19" s="26">
        <f>VLOOKUP(D19,'20260114-在庫表'!$A$2:$E$163,5,FALSE)</f>
        <v>90</v>
      </c>
      <c r="J19" s="26">
        <v>144</v>
      </c>
      <c r="K19" s="20"/>
      <c r="L19" s="20"/>
      <c r="M19" s="20"/>
      <c r="N19" s="36">
        <v>4562378272824</v>
      </c>
      <c r="O19" s="10"/>
    </row>
    <row r="20" spans="1:15" ht="51" customHeight="1">
      <c r="A20" s="3" t="s">
        <v>351</v>
      </c>
      <c r="D20" s="16" t="s">
        <v>361</v>
      </c>
      <c r="E20" s="16"/>
      <c r="F20" s="16" t="s">
        <v>191</v>
      </c>
      <c r="G20" s="16" t="s">
        <v>16</v>
      </c>
      <c r="H20" s="8">
        <v>5900</v>
      </c>
      <c r="I20" s="26">
        <f>VLOOKUP(D20,'20260114-在庫表'!$A$2:$E$163,5,FALSE)</f>
        <v>111</v>
      </c>
      <c r="J20" s="26"/>
      <c r="K20" s="20"/>
      <c r="L20" s="20"/>
      <c r="M20" s="38">
        <v>288</v>
      </c>
      <c r="N20" s="36">
        <v>4562378273098</v>
      </c>
      <c r="O20" s="10"/>
    </row>
    <row r="21" spans="1:15" ht="51" customHeight="1">
      <c r="A21" s="3" t="s">
        <v>351</v>
      </c>
      <c r="D21" s="16" t="s">
        <v>100</v>
      </c>
      <c r="E21" s="16"/>
      <c r="F21" s="16" t="s">
        <v>101</v>
      </c>
      <c r="G21" s="16" t="s">
        <v>16</v>
      </c>
      <c r="H21" s="8">
        <v>5900</v>
      </c>
      <c r="I21" s="26">
        <f>VLOOKUP(D21,'20260114-在庫表'!$A$2:$E$163,5,FALSE)</f>
        <v>610</v>
      </c>
      <c r="J21" s="26"/>
      <c r="K21" s="20"/>
      <c r="L21" s="20"/>
      <c r="M21" s="20"/>
      <c r="N21" s="36">
        <v>4562378272831</v>
      </c>
      <c r="O21" s="10"/>
    </row>
    <row r="22" spans="1:15" ht="51" customHeight="1">
      <c r="A22" s="3" t="s">
        <v>351</v>
      </c>
      <c r="D22" s="16" t="s">
        <v>362</v>
      </c>
      <c r="E22" s="16"/>
      <c r="F22" s="16" t="s">
        <v>108</v>
      </c>
      <c r="G22" s="16" t="s">
        <v>16</v>
      </c>
      <c r="H22" s="8">
        <v>5900</v>
      </c>
      <c r="I22" s="26">
        <f>VLOOKUP(D22,'20260114-在庫表'!$A$2:$E$163,5,FALSE)</f>
        <v>142</v>
      </c>
      <c r="J22" s="26"/>
      <c r="K22" s="20"/>
      <c r="L22" s="20"/>
      <c r="M22" s="38">
        <v>288</v>
      </c>
      <c r="N22" s="36">
        <v>4562378272909</v>
      </c>
      <c r="O22" s="10"/>
    </row>
    <row r="23" spans="1:15" ht="51" customHeight="1">
      <c r="A23" s="3" t="s">
        <v>351</v>
      </c>
      <c r="D23" s="16" t="s">
        <v>363</v>
      </c>
      <c r="E23" s="16"/>
      <c r="F23" s="16" t="s">
        <v>14</v>
      </c>
      <c r="G23" s="16" t="s">
        <v>68</v>
      </c>
      <c r="H23" s="8">
        <v>5900</v>
      </c>
      <c r="I23" s="26">
        <f>VLOOKUP(D23,'20260114-在庫表'!$A$2:$E$163,5,FALSE)</f>
        <v>36</v>
      </c>
      <c r="J23" s="26"/>
      <c r="K23" s="20"/>
      <c r="L23" s="32"/>
      <c r="M23" s="38">
        <v>288</v>
      </c>
      <c r="N23" s="36">
        <v>4562378272985</v>
      </c>
      <c r="O23" s="10"/>
    </row>
    <row r="24" spans="1:15" ht="51" customHeight="1">
      <c r="A24" s="3" t="s">
        <v>351</v>
      </c>
      <c r="D24" s="16" t="s">
        <v>102</v>
      </c>
      <c r="E24" s="16"/>
      <c r="F24" s="16" t="s">
        <v>103</v>
      </c>
      <c r="G24" s="16" t="s">
        <v>15</v>
      </c>
      <c r="H24" s="8">
        <v>5900</v>
      </c>
      <c r="I24" s="26">
        <f>VLOOKUP(D24,'20260114-在庫表'!$A$2:$E$163,5,FALSE)</f>
        <v>2165</v>
      </c>
      <c r="J24" s="26"/>
      <c r="K24" s="20"/>
      <c r="L24" s="20"/>
      <c r="M24" s="20"/>
      <c r="N24" s="36">
        <v>4562378272848</v>
      </c>
      <c r="O24" s="10"/>
    </row>
    <row r="25" spans="1:15" ht="51" customHeight="1">
      <c r="A25" s="3" t="s">
        <v>351</v>
      </c>
      <c r="D25" s="16" t="s">
        <v>148</v>
      </c>
      <c r="E25" s="16"/>
      <c r="F25" s="16" t="s">
        <v>192</v>
      </c>
      <c r="G25" s="16" t="s">
        <v>139</v>
      </c>
      <c r="H25" s="8">
        <v>5900</v>
      </c>
      <c r="I25" s="26">
        <f>VLOOKUP(D25,'20260114-在庫表'!$A$2:$E$163,5,FALSE)</f>
        <v>36</v>
      </c>
      <c r="J25" s="26"/>
      <c r="K25" s="20"/>
      <c r="L25" s="20"/>
      <c r="M25" s="20"/>
      <c r="N25" s="36">
        <v>4562378278383</v>
      </c>
      <c r="O25" s="10"/>
    </row>
    <row r="26" spans="1:15" ht="51" hidden="1" customHeight="1">
      <c r="A26" s="3" t="s">
        <v>351</v>
      </c>
      <c r="D26" s="16" t="s">
        <v>149</v>
      </c>
      <c r="E26" s="16"/>
      <c r="F26" s="16" t="s">
        <v>101</v>
      </c>
      <c r="G26" s="16" t="s">
        <v>15</v>
      </c>
      <c r="H26" s="8">
        <v>5900</v>
      </c>
      <c r="I26" s="26">
        <v>0</v>
      </c>
      <c r="J26" s="26">
        <v>144</v>
      </c>
      <c r="K26" s="20"/>
      <c r="L26" s="20"/>
      <c r="M26" s="20"/>
      <c r="N26" s="36">
        <v>4562378272992</v>
      </c>
      <c r="O26" s="10"/>
    </row>
    <row r="27" spans="1:15" ht="51" customHeight="1">
      <c r="A27" s="29" t="s">
        <v>351</v>
      </c>
      <c r="D27" s="16" t="s">
        <v>106</v>
      </c>
      <c r="E27" s="16"/>
      <c r="F27" s="16" t="s">
        <v>193</v>
      </c>
      <c r="G27" s="16" t="s">
        <v>16</v>
      </c>
      <c r="H27" s="8">
        <v>5500</v>
      </c>
      <c r="I27" s="26">
        <f>VLOOKUP(D27,'20260114-在庫表'!$A$2:$E$163,5,FALSE)</f>
        <v>436</v>
      </c>
      <c r="J27" s="26"/>
      <c r="K27" s="20"/>
      <c r="L27" s="20"/>
      <c r="M27" s="20"/>
      <c r="N27" s="36">
        <v>4562378272879</v>
      </c>
      <c r="O27" s="10"/>
    </row>
    <row r="28" spans="1:15" ht="51" customHeight="1">
      <c r="A28" s="29" t="s">
        <v>351</v>
      </c>
      <c r="D28" s="16" t="s">
        <v>107</v>
      </c>
      <c r="E28" s="16"/>
      <c r="F28" s="16" t="s">
        <v>108</v>
      </c>
      <c r="G28" s="16" t="s">
        <v>109</v>
      </c>
      <c r="H28" s="8">
        <v>5500</v>
      </c>
      <c r="I28" s="26">
        <f>VLOOKUP(D28,'20260114-在庫表'!$A$2:$E$163,5,FALSE)</f>
        <v>798</v>
      </c>
      <c r="J28" s="26"/>
      <c r="K28" s="20"/>
      <c r="L28" s="20"/>
      <c r="M28" s="20"/>
      <c r="N28" s="36">
        <v>4562378272886</v>
      </c>
      <c r="O28" s="10"/>
    </row>
    <row r="29" spans="1:15" ht="51" hidden="1" customHeight="1">
      <c r="A29" s="3" t="s">
        <v>351</v>
      </c>
      <c r="C29" s="16" t="s">
        <v>364</v>
      </c>
      <c r="D29" s="16" t="s">
        <v>364</v>
      </c>
      <c r="E29" s="16" t="s">
        <v>410</v>
      </c>
      <c r="F29" s="16" t="s">
        <v>194</v>
      </c>
      <c r="G29" s="16" t="s">
        <v>305</v>
      </c>
      <c r="H29" s="8">
        <v>5900</v>
      </c>
      <c r="I29" s="26">
        <v>0</v>
      </c>
      <c r="J29" s="26">
        <v>144</v>
      </c>
      <c r="K29" s="20"/>
      <c r="L29" s="20"/>
      <c r="M29" s="38">
        <v>288</v>
      </c>
      <c r="N29" s="36">
        <v>4562378272923</v>
      </c>
      <c r="O29" s="10"/>
    </row>
    <row r="30" spans="1:15" ht="51" customHeight="1">
      <c r="A30" s="3" t="s">
        <v>351</v>
      </c>
      <c r="D30" s="16" t="s">
        <v>365</v>
      </c>
      <c r="E30" s="16"/>
      <c r="F30" s="16" t="s">
        <v>69</v>
      </c>
      <c r="G30" s="16" t="s">
        <v>16</v>
      </c>
      <c r="H30" s="8">
        <v>6500</v>
      </c>
      <c r="I30" s="26">
        <f>VLOOKUP(D30,'20260114-在庫表'!$A$2:$E$163,5,FALSE)</f>
        <v>51</v>
      </c>
      <c r="J30" s="26"/>
      <c r="K30" s="20"/>
      <c r="L30" s="20"/>
      <c r="M30" s="38">
        <v>288</v>
      </c>
      <c r="N30" s="36">
        <v>4562378345306</v>
      </c>
      <c r="O30" s="10"/>
    </row>
    <row r="31" spans="1:15" ht="51" customHeight="1">
      <c r="A31" s="3" t="s">
        <v>351</v>
      </c>
      <c r="D31" s="16" t="s">
        <v>366</v>
      </c>
      <c r="E31" s="16"/>
      <c r="F31" s="16" t="s">
        <v>195</v>
      </c>
      <c r="G31" s="16" t="s">
        <v>16</v>
      </c>
      <c r="H31" s="8">
        <v>5900</v>
      </c>
      <c r="I31" s="26">
        <f>VLOOKUP(D31,'20260114-在庫表'!$A$2:$E$163,5,FALSE)</f>
        <v>94</v>
      </c>
      <c r="J31" s="26"/>
      <c r="K31" s="20"/>
      <c r="L31" s="20"/>
      <c r="M31" s="38">
        <v>288</v>
      </c>
      <c r="N31" s="36">
        <v>4562378345320</v>
      </c>
      <c r="O31" s="10"/>
    </row>
    <row r="32" spans="1:15" ht="51" customHeight="1">
      <c r="A32" s="3" t="s">
        <v>351</v>
      </c>
      <c r="D32" s="16" t="s">
        <v>11</v>
      </c>
      <c r="E32" s="16"/>
      <c r="F32" s="16" t="s">
        <v>196</v>
      </c>
      <c r="G32" s="16" t="s">
        <v>12</v>
      </c>
      <c r="H32" s="8">
        <v>5900</v>
      </c>
      <c r="I32" s="26">
        <f>VLOOKUP(D32,'20260114-在庫表'!$A$2:$E$163,5,FALSE)</f>
        <v>44</v>
      </c>
      <c r="J32" s="26"/>
      <c r="K32" s="20"/>
      <c r="L32" s="20"/>
      <c r="M32" s="20"/>
      <c r="N32" s="36">
        <v>4562378345313</v>
      </c>
      <c r="O32" s="10"/>
    </row>
    <row r="33" spans="1:15" ht="51" hidden="1" customHeight="1">
      <c r="A33" s="3" t="s">
        <v>351</v>
      </c>
      <c r="D33" s="16" t="s">
        <v>367</v>
      </c>
      <c r="E33" s="16"/>
      <c r="F33" s="16" t="s">
        <v>182</v>
      </c>
      <c r="G33" s="16" t="s">
        <v>12</v>
      </c>
      <c r="H33" s="8">
        <v>5900</v>
      </c>
      <c r="I33" s="26">
        <f>VLOOKUP(D33,'20260114-在庫表'!$A$2:$E$163,5,FALSE)</f>
        <v>4</v>
      </c>
      <c r="J33" s="26"/>
      <c r="K33" s="20"/>
      <c r="L33" s="20"/>
      <c r="M33" s="23"/>
      <c r="N33" s="36">
        <v>4562378344576</v>
      </c>
      <c r="O33" s="10"/>
    </row>
    <row r="34" spans="1:15" ht="51" customHeight="1">
      <c r="A34" s="3" t="s">
        <v>351</v>
      </c>
      <c r="D34" s="16" t="s">
        <v>13</v>
      </c>
      <c r="E34" s="16"/>
      <c r="F34" s="16" t="s">
        <v>197</v>
      </c>
      <c r="G34" s="16" t="s">
        <v>12</v>
      </c>
      <c r="H34" s="8">
        <v>5900</v>
      </c>
      <c r="I34" s="26">
        <f>VLOOKUP(D34,'20260114-在庫表'!$A$2:$E$163,5,FALSE)</f>
        <v>24</v>
      </c>
      <c r="J34" s="26"/>
      <c r="K34" s="20"/>
      <c r="L34" s="20"/>
      <c r="M34" s="20"/>
      <c r="N34" s="36">
        <v>4562378345337</v>
      </c>
      <c r="O34" s="10"/>
    </row>
    <row r="35" spans="1:15" ht="51" customHeight="1">
      <c r="A35" s="3" t="s">
        <v>351</v>
      </c>
      <c r="D35" s="16" t="s">
        <v>150</v>
      </c>
      <c r="E35" s="16"/>
      <c r="F35" s="16" t="s">
        <v>198</v>
      </c>
      <c r="G35" s="16" t="s">
        <v>12</v>
      </c>
      <c r="H35" s="8">
        <v>5900</v>
      </c>
      <c r="I35" s="26">
        <f>VLOOKUP(D35,'20260114-在庫表'!$A$2:$E$163,5,FALSE)</f>
        <v>39</v>
      </c>
      <c r="J35" s="26"/>
      <c r="K35" s="20"/>
      <c r="L35" s="20"/>
      <c r="M35" s="20"/>
      <c r="N35" s="36">
        <v>4562378345009</v>
      </c>
      <c r="O35" s="10"/>
    </row>
    <row r="36" spans="1:15" ht="51" customHeight="1">
      <c r="A36" s="29" t="s">
        <v>351</v>
      </c>
      <c r="D36" s="16" t="s">
        <v>368</v>
      </c>
      <c r="E36" s="16"/>
      <c r="F36" s="16" t="s">
        <v>199</v>
      </c>
      <c r="G36" s="16" t="s">
        <v>16</v>
      </c>
      <c r="H36" s="8">
        <v>6000</v>
      </c>
      <c r="I36" s="26">
        <f>VLOOKUP(D36,'20260114-在庫表'!$A$2:$E$163,5,FALSE)</f>
        <v>13</v>
      </c>
      <c r="J36" s="26"/>
      <c r="K36" s="20"/>
      <c r="L36" s="20"/>
      <c r="M36" s="23"/>
      <c r="N36" s="36">
        <v>4562378279724</v>
      </c>
      <c r="O36" s="10"/>
    </row>
    <row r="37" spans="1:15" ht="51" hidden="1" customHeight="1">
      <c r="A37" s="3" t="s">
        <v>351</v>
      </c>
      <c r="D37" s="16" t="s">
        <v>369</v>
      </c>
      <c r="E37" s="16"/>
      <c r="F37" s="16" t="s">
        <v>200</v>
      </c>
      <c r="G37" s="16" t="s">
        <v>139</v>
      </c>
      <c r="H37" s="8">
        <v>6000</v>
      </c>
      <c r="I37" s="26">
        <v>0</v>
      </c>
      <c r="J37" s="26"/>
      <c r="K37" s="20"/>
      <c r="L37" s="20"/>
      <c r="M37" s="38">
        <v>288</v>
      </c>
      <c r="N37" s="36">
        <v>4562378279717</v>
      </c>
      <c r="O37" s="10"/>
    </row>
    <row r="38" spans="1:15" ht="51" customHeight="1">
      <c r="A38" s="29" t="s">
        <v>351</v>
      </c>
      <c r="D38" s="16" t="s">
        <v>17</v>
      </c>
      <c r="E38" s="16"/>
      <c r="F38" s="16" t="s">
        <v>201</v>
      </c>
      <c r="G38" s="16" t="s">
        <v>306</v>
      </c>
      <c r="H38" s="8">
        <v>6500</v>
      </c>
      <c r="I38" s="26">
        <f>VLOOKUP(D38,'20260114-在庫表'!$A$2:$E$163,5,FALSE)</f>
        <v>9</v>
      </c>
      <c r="J38" s="26"/>
      <c r="K38" s="20"/>
      <c r="L38" s="20"/>
      <c r="M38" s="20"/>
      <c r="N38" s="36">
        <v>4562378340035</v>
      </c>
      <c r="O38" s="10"/>
    </row>
    <row r="39" spans="1:15" ht="51" customHeight="1">
      <c r="A39" s="29" t="s">
        <v>351</v>
      </c>
      <c r="D39" s="16" t="s">
        <v>18</v>
      </c>
      <c r="E39" s="16"/>
      <c r="F39" s="16" t="s">
        <v>202</v>
      </c>
      <c r="G39" s="16" t="s">
        <v>307</v>
      </c>
      <c r="H39" s="8">
        <v>6500</v>
      </c>
      <c r="I39" s="26">
        <f>VLOOKUP(D39,'20260114-在庫表'!$A$2:$E$163,5,FALSE)</f>
        <v>14</v>
      </c>
      <c r="J39" s="26"/>
      <c r="K39" s="20"/>
      <c r="L39" s="20"/>
      <c r="M39" s="20"/>
      <c r="N39" s="36">
        <v>4562378340042</v>
      </c>
      <c r="O39" s="10"/>
    </row>
    <row r="40" spans="1:15" ht="51" customHeight="1">
      <c r="A40" s="29" t="s">
        <v>351</v>
      </c>
      <c r="D40" s="16" t="s">
        <v>151</v>
      </c>
      <c r="E40" s="16"/>
      <c r="F40" s="16" t="s">
        <v>203</v>
      </c>
      <c r="G40" s="16" t="s">
        <v>308</v>
      </c>
      <c r="H40" s="8">
        <v>6500</v>
      </c>
      <c r="I40" s="26">
        <f>VLOOKUP(D40,'20260114-在庫表'!$A$2:$E$163,5,FALSE)</f>
        <v>11</v>
      </c>
      <c r="J40" s="26"/>
      <c r="K40" s="20"/>
      <c r="L40" s="20"/>
      <c r="M40" s="20"/>
      <c r="N40" s="36">
        <v>4562378340059</v>
      </c>
      <c r="O40" s="10"/>
    </row>
    <row r="41" spans="1:15" ht="51" hidden="1" customHeight="1">
      <c r="A41" s="3" t="s">
        <v>351</v>
      </c>
      <c r="D41" s="16" t="s">
        <v>19</v>
      </c>
      <c r="E41" s="16"/>
      <c r="F41" s="16" t="s">
        <v>204</v>
      </c>
      <c r="G41" s="16" t="s">
        <v>139</v>
      </c>
      <c r="H41" s="8">
        <v>6500</v>
      </c>
      <c r="I41" s="26">
        <f>VLOOKUP(D41,'20260114-在庫表'!$A$2:$E$163,5,FALSE)</f>
        <v>4</v>
      </c>
      <c r="J41" s="26"/>
      <c r="K41" s="20"/>
      <c r="L41" s="20"/>
      <c r="M41" s="20"/>
      <c r="N41" s="36">
        <v>4562378340066</v>
      </c>
      <c r="O41" s="10"/>
    </row>
    <row r="42" spans="1:15" ht="51" customHeight="1">
      <c r="A42" s="29" t="s">
        <v>351</v>
      </c>
      <c r="D42" s="16" t="s">
        <v>20</v>
      </c>
      <c r="E42" s="16"/>
      <c r="F42" s="16" t="s">
        <v>205</v>
      </c>
      <c r="G42" s="16" t="s">
        <v>139</v>
      </c>
      <c r="H42" s="8">
        <v>6500</v>
      </c>
      <c r="I42" s="26">
        <f>VLOOKUP(D42,'20260114-在庫表'!$A$2:$E$163,5,FALSE)</f>
        <v>15</v>
      </c>
      <c r="J42" s="26"/>
      <c r="K42" s="20"/>
      <c r="L42" s="20"/>
      <c r="M42" s="20"/>
      <c r="N42" s="36">
        <v>4562378340073</v>
      </c>
      <c r="O42" s="10"/>
    </row>
    <row r="43" spans="1:15" ht="51" hidden="1" customHeight="1">
      <c r="A43" s="3" t="s">
        <v>351</v>
      </c>
      <c r="D43" s="16" t="s">
        <v>21</v>
      </c>
      <c r="E43" s="16"/>
      <c r="F43" s="16" t="s">
        <v>206</v>
      </c>
      <c r="G43" s="16" t="s">
        <v>139</v>
      </c>
      <c r="H43" s="8">
        <v>6500</v>
      </c>
      <c r="I43" s="26">
        <f>VLOOKUP(D43,'20260114-在庫表'!$A$2:$E$163,5,FALSE)</f>
        <v>4</v>
      </c>
      <c r="J43" s="26"/>
      <c r="K43" s="20"/>
      <c r="L43" s="20"/>
      <c r="M43" s="20"/>
      <c r="N43" s="36">
        <v>4562378278390</v>
      </c>
      <c r="O43" s="10"/>
    </row>
    <row r="44" spans="1:15" ht="51" hidden="1" customHeight="1">
      <c r="A44" s="29" t="s">
        <v>351</v>
      </c>
      <c r="D44" s="16" t="s">
        <v>352</v>
      </c>
      <c r="E44" s="16"/>
      <c r="F44" s="16" t="s">
        <v>207</v>
      </c>
      <c r="G44" s="16" t="s">
        <v>309</v>
      </c>
      <c r="H44" s="8">
        <v>4900</v>
      </c>
      <c r="I44" s="26">
        <v>0</v>
      </c>
      <c r="J44" s="26"/>
      <c r="K44" s="20">
        <v>288</v>
      </c>
      <c r="L44" s="20"/>
      <c r="M44" s="38">
        <v>288</v>
      </c>
      <c r="N44" s="36">
        <v>4562378279663</v>
      </c>
      <c r="O44" s="10"/>
    </row>
    <row r="45" spans="1:15" ht="51" customHeight="1">
      <c r="A45" s="3" t="s">
        <v>351</v>
      </c>
      <c r="D45" s="16" t="s">
        <v>403</v>
      </c>
      <c r="E45" s="16"/>
      <c r="F45" s="16" t="s">
        <v>208</v>
      </c>
      <c r="G45" s="16" t="s">
        <v>310</v>
      </c>
      <c r="H45" s="8">
        <v>4900</v>
      </c>
      <c r="I45" s="26">
        <f>VLOOKUP(D45,'20260114-在庫表'!$A$2:$E$163,5,FALSE)</f>
        <v>36</v>
      </c>
      <c r="J45" s="26"/>
      <c r="K45" s="20"/>
      <c r="L45" s="20"/>
      <c r="M45" s="38">
        <v>288</v>
      </c>
      <c r="N45" s="36">
        <v>4562378278260</v>
      </c>
      <c r="O45" s="10"/>
    </row>
    <row r="46" spans="1:15" ht="51" customHeight="1">
      <c r="A46" s="3" t="s">
        <v>351</v>
      </c>
      <c r="D46" s="16" t="s">
        <v>404</v>
      </c>
      <c r="E46" s="16"/>
      <c r="F46" s="16" t="s">
        <v>209</v>
      </c>
      <c r="G46" s="16" t="s">
        <v>140</v>
      </c>
      <c r="H46" s="8">
        <v>4900</v>
      </c>
      <c r="I46" s="26">
        <f>VLOOKUP(D46,'20260114-在庫表'!$A$2:$E$163,5,FALSE)</f>
        <v>89</v>
      </c>
      <c r="J46" s="26"/>
      <c r="K46" s="20"/>
      <c r="L46" s="20"/>
      <c r="M46" s="38">
        <v>288</v>
      </c>
      <c r="N46" s="36">
        <v>4562378278246</v>
      </c>
      <c r="O46" s="10"/>
    </row>
    <row r="47" spans="1:15" ht="51" customHeight="1">
      <c r="A47" s="3" t="s">
        <v>351</v>
      </c>
      <c r="D47" s="16" t="s">
        <v>405</v>
      </c>
      <c r="E47" s="16"/>
      <c r="F47" s="16" t="s">
        <v>210</v>
      </c>
      <c r="G47" s="16" t="s">
        <v>73</v>
      </c>
      <c r="H47" s="8">
        <v>4900</v>
      </c>
      <c r="I47" s="26">
        <f>VLOOKUP(D47,'20260114-在庫表'!$A$2:$E$163,5,FALSE)</f>
        <v>59</v>
      </c>
      <c r="J47" s="26"/>
      <c r="K47" s="20"/>
      <c r="L47" s="20"/>
      <c r="M47" s="38">
        <v>288</v>
      </c>
      <c r="N47" s="36">
        <v>4562378278253</v>
      </c>
      <c r="O47" s="10"/>
    </row>
    <row r="48" spans="1:15" ht="51" customHeight="1">
      <c r="A48" s="3" t="s">
        <v>351</v>
      </c>
      <c r="D48" s="16" t="s">
        <v>406</v>
      </c>
      <c r="E48" s="16"/>
      <c r="F48" s="16" t="s">
        <v>211</v>
      </c>
      <c r="G48" s="16" t="s">
        <v>140</v>
      </c>
      <c r="H48" s="8">
        <v>4900</v>
      </c>
      <c r="I48" s="26">
        <f>VLOOKUP(D48,'20260114-在庫表'!$A$2:$E$163,5,FALSE)</f>
        <v>36</v>
      </c>
      <c r="J48" s="26"/>
      <c r="K48" s="20"/>
      <c r="L48" s="20"/>
      <c r="M48" s="38">
        <v>288</v>
      </c>
      <c r="N48" s="36">
        <v>4562378278277</v>
      </c>
      <c r="O48" s="10"/>
    </row>
    <row r="49" spans="1:15" ht="51" customHeight="1">
      <c r="A49" s="3" t="s">
        <v>351</v>
      </c>
      <c r="C49" s="41" t="s">
        <v>413</v>
      </c>
      <c r="D49" s="16" t="s">
        <v>370</v>
      </c>
      <c r="E49" s="16"/>
      <c r="F49" s="16" t="s">
        <v>212</v>
      </c>
      <c r="G49" s="16" t="s">
        <v>23</v>
      </c>
      <c r="H49" s="8">
        <v>4900</v>
      </c>
      <c r="I49" s="26">
        <f>VLOOKUP(D49,'20260114-在庫表'!$A$2:$E$163,5,FALSE)</f>
        <v>36</v>
      </c>
      <c r="J49" s="26">
        <v>144</v>
      </c>
      <c r="K49" s="20"/>
      <c r="L49" s="20"/>
      <c r="M49" s="38">
        <v>288</v>
      </c>
      <c r="N49" s="36">
        <v>4562378273111</v>
      </c>
      <c r="O49" s="10"/>
    </row>
    <row r="50" spans="1:15" ht="51" hidden="1" customHeight="1">
      <c r="A50" s="3" t="s">
        <v>351</v>
      </c>
      <c r="C50" s="16" t="s">
        <v>411</v>
      </c>
      <c r="D50" s="16" t="s">
        <v>415</v>
      </c>
      <c r="E50" s="16" t="s">
        <v>411</v>
      </c>
      <c r="F50" s="16" t="s">
        <v>213</v>
      </c>
      <c r="G50" s="16" t="s">
        <v>15</v>
      </c>
      <c r="H50" s="8">
        <v>4500</v>
      </c>
      <c r="I50" s="26">
        <f>VLOOKUP(D50,'20260114-在庫表'!$A$2:$E$163,5,FALSE)</f>
        <v>5</v>
      </c>
      <c r="J50" s="26">
        <v>432</v>
      </c>
      <c r="K50" s="20"/>
      <c r="L50" s="20"/>
      <c r="M50" s="20"/>
      <c r="N50" s="36">
        <v>4562378272756</v>
      </c>
      <c r="O50" s="10"/>
    </row>
    <row r="51" spans="1:15" ht="51" customHeight="1">
      <c r="A51" s="3" t="s">
        <v>351</v>
      </c>
      <c r="D51" s="16" t="s">
        <v>42</v>
      </c>
      <c r="E51" s="16"/>
      <c r="F51" s="16" t="s">
        <v>214</v>
      </c>
      <c r="G51" s="16" t="s">
        <v>16</v>
      </c>
      <c r="H51" s="8">
        <v>4900</v>
      </c>
      <c r="I51" s="26">
        <f>VLOOKUP(D51,'20260114-在庫表'!$A$2:$E$163,5,FALSE)</f>
        <v>36</v>
      </c>
      <c r="J51" s="26"/>
      <c r="K51" s="20"/>
      <c r="L51" s="20">
        <v>144</v>
      </c>
      <c r="M51" s="20"/>
      <c r="N51" s="36">
        <v>4562378278321</v>
      </c>
      <c r="O51" s="10"/>
    </row>
    <row r="52" spans="1:15" ht="51" customHeight="1">
      <c r="A52" s="3" t="s">
        <v>351</v>
      </c>
      <c r="D52" s="16" t="s">
        <v>41</v>
      </c>
      <c r="E52" s="16"/>
      <c r="F52" s="16" t="s">
        <v>215</v>
      </c>
      <c r="G52" s="16" t="s">
        <v>311</v>
      </c>
      <c r="H52" s="8">
        <v>4900</v>
      </c>
      <c r="I52" s="26">
        <f>VLOOKUP(D52,'20260114-在庫表'!$A$2:$E$163,5,FALSE)</f>
        <v>36</v>
      </c>
      <c r="J52" s="26"/>
      <c r="K52" s="20"/>
      <c r="L52" s="20"/>
      <c r="M52" s="20"/>
      <c r="N52" s="36">
        <v>4562378278338</v>
      </c>
      <c r="O52" s="10"/>
    </row>
    <row r="53" spans="1:15" ht="51" hidden="1" customHeight="1">
      <c r="A53" s="29" t="s">
        <v>351</v>
      </c>
      <c r="D53" s="16" t="s">
        <v>39</v>
      </c>
      <c r="E53" s="16"/>
      <c r="F53" s="16" t="s">
        <v>216</v>
      </c>
      <c r="G53" s="16" t="s">
        <v>312</v>
      </c>
      <c r="H53" s="8">
        <v>4900</v>
      </c>
      <c r="I53" s="26">
        <v>0</v>
      </c>
      <c r="J53" s="26"/>
      <c r="K53" s="20">
        <v>288</v>
      </c>
      <c r="L53" s="20"/>
      <c r="M53" s="20"/>
      <c r="N53" s="36">
        <v>4562378279670</v>
      </c>
      <c r="O53" s="10"/>
    </row>
    <row r="54" spans="1:15" ht="51" customHeight="1">
      <c r="A54" s="3" t="s">
        <v>351</v>
      </c>
      <c r="D54" s="16" t="s">
        <v>371</v>
      </c>
      <c r="E54" s="16"/>
      <c r="F54" s="16" t="s">
        <v>217</v>
      </c>
      <c r="G54" s="16" t="s">
        <v>16</v>
      </c>
      <c r="H54" s="8">
        <v>4900</v>
      </c>
      <c r="I54" s="26">
        <f>VLOOKUP(D54,'20260114-在庫表'!$A$2:$E$163,5,FALSE)</f>
        <v>59</v>
      </c>
      <c r="J54" s="26"/>
      <c r="K54" s="20"/>
      <c r="L54" s="20"/>
      <c r="M54" s="38">
        <v>288</v>
      </c>
      <c r="N54" s="36">
        <v>4562378278345</v>
      </c>
      <c r="O54" s="10"/>
    </row>
    <row r="55" spans="1:15" ht="51" customHeight="1">
      <c r="A55" s="3" t="s">
        <v>351</v>
      </c>
      <c r="D55" s="16" t="s">
        <v>353</v>
      </c>
      <c r="E55" s="16"/>
      <c r="F55" s="16" t="s">
        <v>218</v>
      </c>
      <c r="G55" s="16" t="s">
        <v>303</v>
      </c>
      <c r="H55" s="8">
        <v>4900</v>
      </c>
      <c r="I55" s="26">
        <f>VLOOKUP(D55,'20260114-在庫表'!$A$2:$E$163,5,FALSE)</f>
        <v>25</v>
      </c>
      <c r="J55" s="26"/>
      <c r="K55" s="20"/>
      <c r="L55" s="20">
        <v>144</v>
      </c>
      <c r="M55" s="20"/>
      <c r="N55" s="36">
        <v>4562378279656</v>
      </c>
      <c r="O55" s="10"/>
    </row>
    <row r="56" spans="1:15" ht="51" hidden="1" customHeight="1">
      <c r="A56" s="29" t="s">
        <v>351</v>
      </c>
      <c r="D56" s="16" t="s">
        <v>40</v>
      </c>
      <c r="E56" s="16"/>
      <c r="F56" s="16" t="s">
        <v>218</v>
      </c>
      <c r="G56" s="16" t="s">
        <v>139</v>
      </c>
      <c r="H56" s="8">
        <v>4900</v>
      </c>
      <c r="I56" s="26">
        <v>0</v>
      </c>
      <c r="J56" s="26"/>
      <c r="K56" s="20">
        <v>288</v>
      </c>
      <c r="L56" s="20"/>
      <c r="M56" s="20"/>
      <c r="N56" s="36">
        <v>4562378279687</v>
      </c>
      <c r="O56" s="10"/>
    </row>
    <row r="57" spans="1:15" ht="51" customHeight="1">
      <c r="A57" s="3" t="s">
        <v>351</v>
      </c>
      <c r="D57" s="16" t="s">
        <v>355</v>
      </c>
      <c r="E57" s="16"/>
      <c r="F57" s="16" t="s">
        <v>219</v>
      </c>
      <c r="G57" s="16" t="s">
        <v>23</v>
      </c>
      <c r="H57" s="8">
        <v>4900</v>
      </c>
      <c r="I57" s="26">
        <f>VLOOKUP(D57,'20260114-在庫表'!$A$2:$E$163,5,FALSE)</f>
        <v>44</v>
      </c>
      <c r="J57" s="26"/>
      <c r="K57" s="20"/>
      <c r="L57" s="20">
        <v>144</v>
      </c>
      <c r="M57" s="20"/>
      <c r="N57" s="36">
        <v>4562378300077</v>
      </c>
      <c r="O57" s="10"/>
    </row>
    <row r="58" spans="1:15" ht="51" customHeight="1">
      <c r="A58" s="3" t="s">
        <v>351</v>
      </c>
      <c r="D58" s="16" t="s">
        <v>110</v>
      </c>
      <c r="E58" s="16"/>
      <c r="F58" s="16" t="s">
        <v>118</v>
      </c>
      <c r="G58" s="16" t="s">
        <v>111</v>
      </c>
      <c r="H58" s="8">
        <v>4500</v>
      </c>
      <c r="I58" s="26">
        <f>VLOOKUP(D58,'20260114-在庫表'!$A$2:$E$163,5,FALSE)</f>
        <v>350</v>
      </c>
      <c r="J58" s="26"/>
      <c r="K58" s="20"/>
      <c r="L58" s="20"/>
      <c r="M58" s="20"/>
      <c r="N58" s="36">
        <v>4562378272749</v>
      </c>
      <c r="O58" s="10"/>
    </row>
    <row r="59" spans="1:15" ht="51" customHeight="1">
      <c r="A59" s="3" t="s">
        <v>351</v>
      </c>
      <c r="D59" s="16" t="s">
        <v>112</v>
      </c>
      <c r="E59" s="16"/>
      <c r="F59" s="16" t="s">
        <v>113</v>
      </c>
      <c r="G59" s="16" t="s">
        <v>15</v>
      </c>
      <c r="H59" s="8">
        <v>4500</v>
      </c>
      <c r="I59" s="26">
        <f>VLOOKUP(D59,'20260114-在庫表'!$A$2:$E$163,5,FALSE)</f>
        <v>1837</v>
      </c>
      <c r="J59" s="26"/>
      <c r="K59" s="20"/>
      <c r="L59" s="20"/>
      <c r="M59" s="20"/>
      <c r="N59" s="36">
        <v>4562378272763</v>
      </c>
      <c r="O59" s="10"/>
    </row>
    <row r="60" spans="1:15" ht="51" hidden="1" customHeight="1">
      <c r="A60" s="3" t="s">
        <v>351</v>
      </c>
      <c r="D60" s="16" t="s">
        <v>345</v>
      </c>
      <c r="E60" s="16"/>
      <c r="F60" s="16" t="s">
        <v>346</v>
      </c>
      <c r="G60" s="16" t="s">
        <v>138</v>
      </c>
      <c r="H60" s="8">
        <v>4900</v>
      </c>
      <c r="I60" s="26">
        <v>0</v>
      </c>
      <c r="J60" s="26">
        <v>432</v>
      </c>
      <c r="K60" s="20"/>
      <c r="L60" s="20">
        <v>432</v>
      </c>
      <c r="M60" s="20"/>
      <c r="N60" s="36">
        <v>4562378345481</v>
      </c>
      <c r="O60" s="10"/>
    </row>
    <row r="61" spans="1:15" ht="51" customHeight="1">
      <c r="A61" s="3" t="s">
        <v>351</v>
      </c>
      <c r="C61" s="2" t="s">
        <v>412</v>
      </c>
      <c r="D61" s="16" t="s">
        <v>114</v>
      </c>
      <c r="E61" s="16" t="s">
        <v>412</v>
      </c>
      <c r="F61" s="16" t="s">
        <v>103</v>
      </c>
      <c r="G61" s="16" t="s">
        <v>115</v>
      </c>
      <c r="H61" s="8">
        <v>4500</v>
      </c>
      <c r="I61" s="26">
        <f>VLOOKUP(D61,'20260114-在庫表'!$A$2:$E$163,5,FALSE)</f>
        <v>100</v>
      </c>
      <c r="J61" s="26">
        <v>864</v>
      </c>
      <c r="K61" s="20"/>
      <c r="L61" s="20"/>
      <c r="M61" s="20"/>
      <c r="N61" s="36">
        <v>4562378272770</v>
      </c>
      <c r="O61" s="10"/>
    </row>
    <row r="62" spans="1:15" ht="51" customHeight="1">
      <c r="A62" s="3" t="s">
        <v>351</v>
      </c>
      <c r="D62" s="16" t="s">
        <v>116</v>
      </c>
      <c r="E62" s="16"/>
      <c r="F62" s="16" t="s">
        <v>103</v>
      </c>
      <c r="G62" s="16" t="s">
        <v>15</v>
      </c>
      <c r="H62" s="8">
        <v>4500</v>
      </c>
      <c r="I62" s="26">
        <f>VLOOKUP(D62,'20260114-在庫表'!$A$2:$E$163,5,FALSE)</f>
        <v>1526</v>
      </c>
      <c r="J62" s="26"/>
      <c r="K62" s="20"/>
      <c r="L62" s="20"/>
      <c r="M62" s="20"/>
      <c r="N62" s="36">
        <v>4562378272916</v>
      </c>
      <c r="O62" s="10"/>
    </row>
    <row r="63" spans="1:15" ht="51" customHeight="1">
      <c r="A63" s="3" t="s">
        <v>351</v>
      </c>
      <c r="D63" s="16" t="s">
        <v>117</v>
      </c>
      <c r="E63" s="16"/>
      <c r="F63" s="16" t="s">
        <v>118</v>
      </c>
      <c r="G63" s="16" t="s">
        <v>115</v>
      </c>
      <c r="H63" s="8">
        <v>4500</v>
      </c>
      <c r="I63" s="26">
        <f>VLOOKUP(D63,'20260114-在庫表'!$A$2:$E$163,5,FALSE)</f>
        <v>596</v>
      </c>
      <c r="J63" s="26"/>
      <c r="K63" s="20"/>
      <c r="L63" s="20"/>
      <c r="M63" s="20"/>
      <c r="N63" s="36">
        <v>4562378272794</v>
      </c>
      <c r="O63" s="10"/>
    </row>
    <row r="64" spans="1:15" ht="51" customHeight="1">
      <c r="A64" s="3" t="s">
        <v>351</v>
      </c>
      <c r="D64" s="16" t="s">
        <v>119</v>
      </c>
      <c r="E64" s="16"/>
      <c r="F64" s="16" t="s">
        <v>118</v>
      </c>
      <c r="G64" s="16" t="s">
        <v>15</v>
      </c>
      <c r="H64" s="8">
        <v>4500</v>
      </c>
      <c r="I64" s="26">
        <f>VLOOKUP(D64,'20260114-在庫表'!$A$2:$E$163,5,FALSE)</f>
        <v>1168</v>
      </c>
      <c r="J64" s="26"/>
      <c r="K64" s="20"/>
      <c r="L64" s="20"/>
      <c r="M64" s="20"/>
      <c r="N64" s="36">
        <v>4562378272787</v>
      </c>
      <c r="O64" s="10"/>
    </row>
    <row r="65" spans="1:15" ht="51" customHeight="1">
      <c r="A65" s="3" t="s">
        <v>351</v>
      </c>
      <c r="D65" s="16" t="s">
        <v>120</v>
      </c>
      <c r="E65" s="16"/>
      <c r="F65" s="16" t="s">
        <v>220</v>
      </c>
      <c r="G65" s="16" t="s">
        <v>66</v>
      </c>
      <c r="H65" s="8">
        <v>4500</v>
      </c>
      <c r="I65" s="26">
        <f>VLOOKUP(D65,'20260114-在庫表'!$A$2:$E$163,5,FALSE)</f>
        <v>2052</v>
      </c>
      <c r="J65" s="26"/>
      <c r="K65" s="20"/>
      <c r="L65" s="20"/>
      <c r="M65" s="20"/>
      <c r="N65" s="36">
        <v>4562378272855</v>
      </c>
      <c r="O65" s="10"/>
    </row>
    <row r="66" spans="1:15" ht="51" customHeight="1">
      <c r="A66" s="3" t="s">
        <v>351</v>
      </c>
      <c r="D66" s="16" t="s">
        <v>122</v>
      </c>
      <c r="E66" s="16"/>
      <c r="F66" s="16" t="s">
        <v>123</v>
      </c>
      <c r="G66" s="16" t="s">
        <v>124</v>
      </c>
      <c r="H66" s="8">
        <v>4500</v>
      </c>
      <c r="I66" s="26">
        <f>VLOOKUP(D66,'20260114-在庫表'!$A$2:$E$163,5,FALSE)</f>
        <v>38</v>
      </c>
      <c r="J66" s="26"/>
      <c r="K66" s="20"/>
      <c r="L66" s="20"/>
      <c r="M66" s="20"/>
      <c r="N66" s="36">
        <v>4562378273012</v>
      </c>
      <c r="O66" s="10"/>
    </row>
    <row r="67" spans="1:15" ht="51" hidden="1" customHeight="1">
      <c r="A67" s="3" t="s">
        <v>351</v>
      </c>
      <c r="D67" s="16" t="s">
        <v>121</v>
      </c>
      <c r="E67" s="16"/>
      <c r="F67" s="16" t="s">
        <v>113</v>
      </c>
      <c r="G67" s="16" t="s">
        <v>36</v>
      </c>
      <c r="H67" s="8">
        <v>4500</v>
      </c>
      <c r="I67" s="26">
        <v>0</v>
      </c>
      <c r="J67" s="26">
        <v>288</v>
      </c>
      <c r="K67" s="20"/>
      <c r="L67" s="20"/>
      <c r="M67" s="20"/>
      <c r="N67" s="36">
        <v>4562378273005</v>
      </c>
      <c r="O67" s="10"/>
    </row>
    <row r="68" spans="1:15" ht="51" hidden="1" customHeight="1">
      <c r="A68" s="3" t="s">
        <v>351</v>
      </c>
      <c r="D68" s="16" t="s">
        <v>372</v>
      </c>
      <c r="E68" s="16"/>
      <c r="F68" s="16" t="s">
        <v>221</v>
      </c>
      <c r="G68" s="16" t="s">
        <v>313</v>
      </c>
      <c r="H68" s="8">
        <v>4900</v>
      </c>
      <c r="I68" s="26">
        <f>VLOOKUP(D68,'20260114-在庫表'!$A$2:$E$163,5,FALSE)</f>
        <v>4</v>
      </c>
      <c r="J68" s="26"/>
      <c r="K68" s="20"/>
      <c r="L68" s="20"/>
      <c r="M68" s="38">
        <v>288</v>
      </c>
      <c r="N68" s="36">
        <v>4562378278239</v>
      </c>
      <c r="O68" s="10"/>
    </row>
    <row r="69" spans="1:15" ht="51" customHeight="1">
      <c r="A69" s="29" t="s">
        <v>351</v>
      </c>
      <c r="D69" s="16" t="s">
        <v>22</v>
      </c>
      <c r="E69" s="16"/>
      <c r="F69" s="16" t="s">
        <v>222</v>
      </c>
      <c r="G69" s="16" t="s">
        <v>314</v>
      </c>
      <c r="H69" s="8">
        <v>4900</v>
      </c>
      <c r="I69" s="26">
        <f>VLOOKUP(D69,'20260114-在庫表'!$A$2:$E$163,5,FALSE)</f>
        <v>36</v>
      </c>
      <c r="J69" s="26">
        <v>288</v>
      </c>
      <c r="K69" s="20"/>
      <c r="L69" s="32"/>
      <c r="M69" s="32"/>
      <c r="N69" s="36">
        <v>4562378278291</v>
      </c>
      <c r="O69" s="10"/>
    </row>
    <row r="70" spans="1:15" ht="51" customHeight="1">
      <c r="A70" s="3" t="s">
        <v>351</v>
      </c>
      <c r="D70" s="16" t="s">
        <v>373</v>
      </c>
      <c r="E70" s="16"/>
      <c r="F70" s="16" t="s">
        <v>223</v>
      </c>
      <c r="G70" s="16" t="s">
        <v>315</v>
      </c>
      <c r="H70" s="8">
        <v>4900</v>
      </c>
      <c r="I70" s="26">
        <f>VLOOKUP(D70,'20260114-在庫表'!$A$2:$E$163,5,FALSE)</f>
        <v>48</v>
      </c>
      <c r="J70" s="26"/>
      <c r="K70" s="20"/>
      <c r="L70" s="32"/>
      <c r="M70" s="38">
        <v>288</v>
      </c>
      <c r="N70" s="36">
        <v>4562378278314</v>
      </c>
      <c r="O70" s="10"/>
    </row>
    <row r="71" spans="1:15" ht="51" customHeight="1">
      <c r="A71" s="29" t="s">
        <v>351</v>
      </c>
      <c r="D71" s="16" t="s">
        <v>374</v>
      </c>
      <c r="E71" s="16"/>
      <c r="F71" s="16" t="s">
        <v>224</v>
      </c>
      <c r="G71" s="16" t="s">
        <v>316</v>
      </c>
      <c r="H71" s="8">
        <v>4900</v>
      </c>
      <c r="I71" s="26">
        <f>VLOOKUP(D71,'20260114-在庫表'!$A$2:$E$163,5,FALSE)</f>
        <v>36</v>
      </c>
      <c r="J71" s="26"/>
      <c r="K71" s="20">
        <v>288</v>
      </c>
      <c r="L71" s="20"/>
      <c r="M71" s="38">
        <v>288</v>
      </c>
      <c r="N71" s="36">
        <v>4562378278420</v>
      </c>
      <c r="O71" s="10"/>
    </row>
    <row r="72" spans="1:15" ht="51" hidden="1" customHeight="1">
      <c r="A72" s="3" t="s">
        <v>351</v>
      </c>
      <c r="D72" s="16" t="s">
        <v>375</v>
      </c>
      <c r="E72" s="16"/>
      <c r="F72" s="16" t="s">
        <v>225</v>
      </c>
      <c r="G72" s="16" t="s">
        <v>317</v>
      </c>
      <c r="H72" s="8">
        <v>6500</v>
      </c>
      <c r="I72" s="26">
        <v>0</v>
      </c>
      <c r="J72" s="26"/>
      <c r="K72" s="20"/>
      <c r="L72" s="20"/>
      <c r="M72" s="38">
        <v>288</v>
      </c>
      <c r="N72" s="36">
        <v>4562378341018</v>
      </c>
      <c r="O72" s="10"/>
    </row>
    <row r="73" spans="1:15" ht="51" customHeight="1">
      <c r="A73" s="3" t="s">
        <v>351</v>
      </c>
      <c r="D73" s="16" t="s">
        <v>24</v>
      </c>
      <c r="E73" s="16"/>
      <c r="F73" s="16" t="s">
        <v>226</v>
      </c>
      <c r="G73" s="16" t="s">
        <v>318</v>
      </c>
      <c r="H73" s="8">
        <v>4900</v>
      </c>
      <c r="I73" s="26">
        <f>VLOOKUP(D73,'20260114-在庫表'!$A$2:$E$163,5,FALSE)</f>
        <v>93</v>
      </c>
      <c r="J73" s="26"/>
      <c r="K73" s="20"/>
      <c r="L73" s="20"/>
      <c r="M73" s="20"/>
      <c r="N73" s="36">
        <v>4562378279694</v>
      </c>
      <c r="O73" s="10"/>
    </row>
    <row r="74" spans="1:15" ht="51" customHeight="1">
      <c r="A74" s="29" t="s">
        <v>351</v>
      </c>
      <c r="D74" s="16" t="s">
        <v>25</v>
      </c>
      <c r="E74" s="16"/>
      <c r="F74" s="16" t="s">
        <v>227</v>
      </c>
      <c r="G74" s="16" t="s">
        <v>319</v>
      </c>
      <c r="H74" s="8">
        <v>5500</v>
      </c>
      <c r="I74" s="26">
        <f>VLOOKUP(D74,'20260114-在庫表'!$A$2:$E$163,5,FALSE)</f>
        <v>138</v>
      </c>
      <c r="J74" s="26"/>
      <c r="K74" s="20"/>
      <c r="L74" s="20"/>
      <c r="M74" s="20"/>
      <c r="N74" s="36">
        <v>4562378345184</v>
      </c>
      <c r="O74" s="10"/>
    </row>
    <row r="75" spans="1:15" ht="51" customHeight="1">
      <c r="A75" s="29" t="s">
        <v>351</v>
      </c>
      <c r="D75" s="16" t="s">
        <v>152</v>
      </c>
      <c r="E75" s="16"/>
      <c r="F75" s="16" t="s">
        <v>228</v>
      </c>
      <c r="G75" s="16" t="s">
        <v>26</v>
      </c>
      <c r="H75" s="8">
        <v>4900</v>
      </c>
      <c r="I75" s="26">
        <f>VLOOKUP(D75,'20260114-在庫表'!$A$2:$E$163,5,FALSE)</f>
        <v>54</v>
      </c>
      <c r="J75" s="26"/>
      <c r="K75" s="20"/>
      <c r="L75" s="20"/>
      <c r="M75" s="20"/>
      <c r="N75" s="36">
        <v>4562378345191</v>
      </c>
      <c r="O75" s="10"/>
    </row>
    <row r="76" spans="1:15" ht="51" hidden="1" customHeight="1">
      <c r="A76" s="3" t="s">
        <v>351</v>
      </c>
      <c r="D76" s="16" t="s">
        <v>27</v>
      </c>
      <c r="E76" s="16"/>
      <c r="F76" s="16" t="s">
        <v>229</v>
      </c>
      <c r="G76" s="16" t="s">
        <v>320</v>
      </c>
      <c r="H76" s="8">
        <v>4900</v>
      </c>
      <c r="I76" s="26">
        <v>0</v>
      </c>
      <c r="J76" s="26"/>
      <c r="K76" s="20"/>
      <c r="L76" s="20">
        <v>144</v>
      </c>
      <c r="M76" s="20"/>
      <c r="N76" s="36">
        <v>4562378341001</v>
      </c>
      <c r="O76" s="10"/>
    </row>
    <row r="77" spans="1:15" ht="51" customHeight="1">
      <c r="A77" s="3" t="s">
        <v>351</v>
      </c>
      <c r="D77" s="16" t="s">
        <v>153</v>
      </c>
      <c r="E77" s="16"/>
      <c r="F77" s="16" t="s">
        <v>230</v>
      </c>
      <c r="G77" s="16" t="s">
        <v>28</v>
      </c>
      <c r="H77" s="8">
        <v>4900</v>
      </c>
      <c r="I77" s="26">
        <f>VLOOKUP(D77,'20260114-在庫表'!$A$2:$E$163,5,FALSE)</f>
        <v>73</v>
      </c>
      <c r="J77" s="26"/>
      <c r="K77" s="20"/>
      <c r="L77" s="20">
        <v>144</v>
      </c>
      <c r="M77" s="20"/>
      <c r="N77" s="36">
        <v>4562378340851</v>
      </c>
      <c r="O77" s="10"/>
    </row>
    <row r="78" spans="1:15" ht="51" customHeight="1">
      <c r="A78" s="3" t="s">
        <v>351</v>
      </c>
      <c r="D78" s="16" t="s">
        <v>154</v>
      </c>
      <c r="E78" s="16"/>
      <c r="F78" s="16" t="s">
        <v>231</v>
      </c>
      <c r="G78" s="16" t="s">
        <v>29</v>
      </c>
      <c r="H78" s="8">
        <v>5500</v>
      </c>
      <c r="I78" s="26">
        <f>VLOOKUP(D78,'20260114-在庫表'!$A$2:$E$163,5,FALSE)</f>
        <v>154</v>
      </c>
      <c r="J78" s="26"/>
      <c r="K78" s="20"/>
      <c r="L78" s="20"/>
      <c r="M78" s="20"/>
      <c r="N78" s="36">
        <v>4562378344897</v>
      </c>
      <c r="O78" s="10"/>
    </row>
    <row r="79" spans="1:15" ht="51" customHeight="1">
      <c r="A79" s="3" t="s">
        <v>351</v>
      </c>
      <c r="D79" s="16" t="s">
        <v>155</v>
      </c>
      <c r="E79" s="16"/>
      <c r="F79" s="16" t="s">
        <v>232</v>
      </c>
      <c r="G79" s="16" t="s">
        <v>16</v>
      </c>
      <c r="H79" s="8">
        <v>5500</v>
      </c>
      <c r="I79" s="26">
        <f>VLOOKUP(D79,'20260114-在庫表'!$A$2:$E$163,5,FALSE)</f>
        <v>617</v>
      </c>
      <c r="J79" s="26"/>
      <c r="K79" s="20"/>
      <c r="L79" s="20"/>
      <c r="M79" s="20"/>
      <c r="N79" s="36">
        <v>4562378278307</v>
      </c>
      <c r="O79" s="10"/>
    </row>
    <row r="80" spans="1:15" ht="51" customHeight="1">
      <c r="A80" s="3" t="s">
        <v>351</v>
      </c>
      <c r="D80" s="16" t="s">
        <v>156</v>
      </c>
      <c r="E80" s="16"/>
      <c r="F80" s="16" t="s">
        <v>233</v>
      </c>
      <c r="G80" s="16" t="s">
        <v>141</v>
      </c>
      <c r="H80" s="8">
        <v>5500</v>
      </c>
      <c r="I80" s="26">
        <f>VLOOKUP(D80,'20260114-在庫表'!$A$2:$E$163,5,FALSE)</f>
        <v>156</v>
      </c>
      <c r="J80" s="26"/>
      <c r="K80" s="20"/>
      <c r="L80" s="20"/>
      <c r="M80" s="20"/>
      <c r="N80" s="36">
        <v>4562378344880</v>
      </c>
      <c r="O80" s="10"/>
    </row>
    <row r="81" spans="1:15" ht="51" customHeight="1">
      <c r="A81" s="29" t="s">
        <v>351</v>
      </c>
      <c r="D81" s="16" t="s">
        <v>376</v>
      </c>
      <c r="E81" s="16"/>
      <c r="F81" s="16" t="s">
        <v>234</v>
      </c>
      <c r="G81" s="16" t="s">
        <v>15</v>
      </c>
      <c r="H81" s="8">
        <v>4900</v>
      </c>
      <c r="I81" s="26">
        <f>VLOOKUP(D81,'20260114-在庫表'!$A$2:$E$163,5,FALSE)</f>
        <v>25</v>
      </c>
      <c r="J81" s="26"/>
      <c r="K81" s="20"/>
      <c r="L81" s="20"/>
      <c r="M81" s="38">
        <v>288</v>
      </c>
      <c r="N81" s="36">
        <v>4562378345221</v>
      </c>
      <c r="O81" s="10"/>
    </row>
    <row r="82" spans="1:15" ht="51" customHeight="1">
      <c r="A82" s="3" t="s">
        <v>351</v>
      </c>
      <c r="D82" s="16" t="s">
        <v>377</v>
      </c>
      <c r="E82" s="16"/>
      <c r="F82" s="16" t="s">
        <v>235</v>
      </c>
      <c r="G82" s="16" t="s">
        <v>30</v>
      </c>
      <c r="H82" s="8">
        <v>4900</v>
      </c>
      <c r="I82" s="26">
        <f>VLOOKUP(D82,'20260114-在庫表'!$A$2:$E$163,5,FALSE)</f>
        <v>23</v>
      </c>
      <c r="J82" s="26"/>
      <c r="K82" s="20"/>
      <c r="L82" s="20"/>
      <c r="M82" s="38">
        <v>288</v>
      </c>
      <c r="N82" s="36">
        <v>4562378345245</v>
      </c>
      <c r="O82" s="10"/>
    </row>
    <row r="83" spans="1:15" ht="51" customHeight="1">
      <c r="A83" s="3" t="s">
        <v>351</v>
      </c>
      <c r="D83" s="16" t="s">
        <v>157</v>
      </c>
      <c r="E83" s="16"/>
      <c r="F83" s="16" t="s">
        <v>137</v>
      </c>
      <c r="G83" s="16" t="s">
        <v>15</v>
      </c>
      <c r="H83" s="8">
        <v>4900</v>
      </c>
      <c r="I83" s="26">
        <f>VLOOKUP(D83,'20260114-在庫表'!$A$2:$E$163,5,FALSE)</f>
        <v>43</v>
      </c>
      <c r="J83" s="26"/>
      <c r="K83" s="20"/>
      <c r="L83" s="20"/>
      <c r="M83" s="20"/>
      <c r="N83" s="36">
        <v>4562378345252</v>
      </c>
      <c r="O83" s="10"/>
    </row>
    <row r="84" spans="1:15" ht="51" customHeight="1">
      <c r="A84" s="3" t="s">
        <v>351</v>
      </c>
      <c r="D84" s="16" t="s">
        <v>32</v>
      </c>
      <c r="E84" s="16"/>
      <c r="F84" s="16" t="s">
        <v>236</v>
      </c>
      <c r="G84" s="16" t="s">
        <v>321</v>
      </c>
      <c r="H84" s="8">
        <v>5500</v>
      </c>
      <c r="I84" s="26">
        <f>VLOOKUP(D84,'20260114-在庫表'!$A$2:$E$163,5,FALSE)</f>
        <v>154</v>
      </c>
      <c r="J84" s="26"/>
      <c r="K84" s="20"/>
      <c r="L84" s="20"/>
      <c r="M84" s="20"/>
      <c r="N84" s="36">
        <v>4562378345269</v>
      </c>
      <c r="O84" s="10"/>
    </row>
    <row r="85" spans="1:15" ht="51" customHeight="1">
      <c r="A85" s="3" t="s">
        <v>351</v>
      </c>
      <c r="D85" s="16" t="s">
        <v>158</v>
      </c>
      <c r="E85" s="16"/>
      <c r="F85" s="16" t="s">
        <v>237</v>
      </c>
      <c r="G85" s="16" t="s">
        <v>31</v>
      </c>
      <c r="H85" s="8">
        <v>4900</v>
      </c>
      <c r="I85" s="26">
        <f>VLOOKUP(D85,'20260114-在庫表'!$A$2:$E$163,5,FALSE)</f>
        <v>78</v>
      </c>
      <c r="J85" s="26"/>
      <c r="K85" s="20"/>
      <c r="L85" s="20"/>
      <c r="M85" s="20"/>
      <c r="N85" s="36">
        <v>4562378345214</v>
      </c>
      <c r="O85" s="10"/>
    </row>
    <row r="86" spans="1:15" ht="51" customHeight="1">
      <c r="A86" s="3" t="s">
        <v>351</v>
      </c>
      <c r="D86" s="16" t="s">
        <v>159</v>
      </c>
      <c r="E86" s="16"/>
      <c r="F86" s="16" t="s">
        <v>237</v>
      </c>
      <c r="G86" s="16" t="s">
        <v>322</v>
      </c>
      <c r="H86" s="8">
        <v>4900</v>
      </c>
      <c r="I86" s="26">
        <f>VLOOKUP(D86,'20260114-在庫表'!$A$2:$E$163,5,FALSE)</f>
        <v>115</v>
      </c>
      <c r="J86" s="26"/>
      <c r="K86" s="20"/>
      <c r="L86" s="20"/>
      <c r="M86" s="20"/>
      <c r="N86" s="36">
        <v>4562378345207</v>
      </c>
      <c r="O86" s="10"/>
    </row>
    <row r="87" spans="1:15" ht="51" hidden="1" customHeight="1">
      <c r="A87" s="3" t="s">
        <v>351</v>
      </c>
      <c r="D87" s="16" t="s">
        <v>378</v>
      </c>
      <c r="E87" s="16"/>
      <c r="F87" s="16" t="s">
        <v>237</v>
      </c>
      <c r="G87" s="16" t="s">
        <v>323</v>
      </c>
      <c r="H87" s="8">
        <v>4900</v>
      </c>
      <c r="I87" s="26">
        <v>0</v>
      </c>
      <c r="J87" s="26"/>
      <c r="K87" s="20"/>
      <c r="L87" s="20"/>
      <c r="M87" s="38">
        <v>288</v>
      </c>
      <c r="N87" s="36">
        <v>4562378345016</v>
      </c>
      <c r="O87" s="10"/>
    </row>
    <row r="88" spans="1:15" ht="51" customHeight="1">
      <c r="A88" s="3" t="s">
        <v>351</v>
      </c>
      <c r="D88" s="16" t="s">
        <v>160</v>
      </c>
      <c r="E88" s="16"/>
      <c r="F88" s="16" t="s">
        <v>238</v>
      </c>
      <c r="G88" s="16" t="s">
        <v>15</v>
      </c>
      <c r="H88" s="8">
        <v>4900</v>
      </c>
      <c r="I88" s="26">
        <f>VLOOKUP(D88,'20260114-在庫表'!$A$2:$E$163,5,FALSE)</f>
        <v>162</v>
      </c>
      <c r="J88" s="26"/>
      <c r="K88" s="20"/>
      <c r="L88" s="20"/>
      <c r="M88" s="20"/>
      <c r="N88" s="36">
        <v>4562378344965</v>
      </c>
      <c r="O88" s="10"/>
    </row>
    <row r="89" spans="1:15" ht="51" customHeight="1">
      <c r="A89" s="3" t="s">
        <v>351</v>
      </c>
      <c r="D89" s="16" t="s">
        <v>161</v>
      </c>
      <c r="E89" s="16"/>
      <c r="F89" s="16" t="s">
        <v>239</v>
      </c>
      <c r="G89" s="16" t="s">
        <v>324</v>
      </c>
      <c r="H89" s="8">
        <v>4900</v>
      </c>
      <c r="I89" s="26">
        <f>VLOOKUP(D89,'20260114-在庫表'!$A$2:$E$163,5,FALSE)</f>
        <v>161</v>
      </c>
      <c r="J89" s="26"/>
      <c r="K89" s="20"/>
      <c r="L89" s="20"/>
      <c r="M89" s="20"/>
      <c r="N89" s="36">
        <v>4562378344972</v>
      </c>
      <c r="O89" s="10"/>
    </row>
    <row r="90" spans="1:15" ht="51" customHeight="1">
      <c r="A90" s="3" t="s">
        <v>351</v>
      </c>
      <c r="D90" s="16" t="s">
        <v>162</v>
      </c>
      <c r="E90" s="16"/>
      <c r="F90" s="16" t="s">
        <v>240</v>
      </c>
      <c r="G90" s="16" t="s">
        <v>325</v>
      </c>
      <c r="H90" s="8">
        <v>4900</v>
      </c>
      <c r="I90" s="26">
        <f>VLOOKUP(D90,'20260114-在庫表'!$A$2:$E$163,5,FALSE)</f>
        <v>161</v>
      </c>
      <c r="J90" s="26"/>
      <c r="K90" s="20"/>
      <c r="L90" s="20"/>
      <c r="M90" s="20"/>
      <c r="N90" s="36">
        <v>4562378344989</v>
      </c>
      <c r="O90" s="10"/>
    </row>
    <row r="91" spans="1:15" ht="51" customHeight="1">
      <c r="A91" s="3" t="s">
        <v>351</v>
      </c>
      <c r="D91" s="16" t="s">
        <v>163</v>
      </c>
      <c r="E91" s="16"/>
      <c r="F91" s="16" t="s">
        <v>241</v>
      </c>
      <c r="G91" s="16" t="s">
        <v>319</v>
      </c>
      <c r="H91" s="8">
        <v>4900</v>
      </c>
      <c r="I91" s="26">
        <f>VLOOKUP(D91,'20260114-在庫表'!$A$2:$E$163,5,FALSE)</f>
        <v>147</v>
      </c>
      <c r="J91" s="26"/>
      <c r="K91" s="20"/>
      <c r="L91" s="20"/>
      <c r="M91" s="20"/>
      <c r="N91" s="36">
        <v>4562378344996</v>
      </c>
      <c r="O91" s="10"/>
    </row>
    <row r="92" spans="1:15" ht="51" customHeight="1">
      <c r="A92" s="29" t="s">
        <v>351</v>
      </c>
      <c r="D92" s="16" t="s">
        <v>33</v>
      </c>
      <c r="E92" s="16"/>
      <c r="F92" s="16" t="s">
        <v>242</v>
      </c>
      <c r="G92" s="16" t="s">
        <v>15</v>
      </c>
      <c r="H92" s="8">
        <v>4900</v>
      </c>
      <c r="I92" s="26">
        <f>VLOOKUP(D92,'20260114-在庫表'!$A$2:$E$163,5,FALSE)</f>
        <v>117</v>
      </c>
      <c r="J92" s="26"/>
      <c r="K92" s="20"/>
      <c r="L92" s="20"/>
      <c r="M92" s="20"/>
      <c r="N92" s="36">
        <v>4562378345283</v>
      </c>
      <c r="O92" s="10"/>
    </row>
    <row r="93" spans="1:15" ht="51" customHeight="1">
      <c r="A93" s="29" t="s">
        <v>351</v>
      </c>
      <c r="D93" s="16" t="s">
        <v>379</v>
      </c>
      <c r="E93" s="16"/>
      <c r="F93" s="16" t="s">
        <v>243</v>
      </c>
      <c r="G93" s="16" t="s">
        <v>15</v>
      </c>
      <c r="H93" s="8">
        <v>4900</v>
      </c>
      <c r="I93" s="26">
        <f>VLOOKUP(D93,'20260114-在庫表'!$A$2:$E$163,5,FALSE)</f>
        <v>18</v>
      </c>
      <c r="J93" s="26"/>
      <c r="K93" s="20"/>
      <c r="L93" s="20"/>
      <c r="M93" s="38">
        <v>288</v>
      </c>
      <c r="N93" s="36">
        <v>4562378345160</v>
      </c>
      <c r="O93" s="10"/>
    </row>
    <row r="94" spans="1:15" ht="51" customHeight="1">
      <c r="A94" s="29" t="s">
        <v>351</v>
      </c>
      <c r="D94" s="16" t="s">
        <v>380</v>
      </c>
      <c r="E94" s="16"/>
      <c r="F94" s="16" t="s">
        <v>244</v>
      </c>
      <c r="G94" s="16" t="s">
        <v>15</v>
      </c>
      <c r="H94" s="8">
        <v>4900</v>
      </c>
      <c r="I94" s="26">
        <f>VLOOKUP(D94,'20260114-在庫表'!$A$2:$E$163,5,FALSE)</f>
        <v>32</v>
      </c>
      <c r="J94" s="26"/>
      <c r="K94" s="20"/>
      <c r="L94" s="20"/>
      <c r="M94" s="38">
        <v>288</v>
      </c>
      <c r="N94" s="36">
        <v>4562378345177</v>
      </c>
      <c r="O94" s="10"/>
    </row>
    <row r="95" spans="1:15" ht="51" customHeight="1">
      <c r="A95" s="29" t="s">
        <v>351</v>
      </c>
      <c r="D95" s="16" t="s">
        <v>164</v>
      </c>
      <c r="E95" s="16"/>
      <c r="F95" s="16" t="s">
        <v>245</v>
      </c>
      <c r="G95" s="16" t="s">
        <v>15</v>
      </c>
      <c r="H95" s="8">
        <v>4900</v>
      </c>
      <c r="I95" s="26">
        <f>VLOOKUP(D95,'20260114-在庫表'!$A$2:$E$163,5,FALSE)</f>
        <v>27</v>
      </c>
      <c r="J95" s="26"/>
      <c r="K95" s="20"/>
      <c r="L95" s="20"/>
      <c r="M95" s="20"/>
      <c r="N95" s="36">
        <v>4562378344958</v>
      </c>
      <c r="O95" s="10"/>
    </row>
    <row r="96" spans="1:15" ht="51" customHeight="1">
      <c r="A96" s="29" t="s">
        <v>351</v>
      </c>
      <c r="D96" s="16" t="s">
        <v>165</v>
      </c>
      <c r="E96" s="16"/>
      <c r="F96" s="16" t="s">
        <v>246</v>
      </c>
      <c r="G96" s="16" t="s">
        <v>29</v>
      </c>
      <c r="H96" s="8">
        <v>4900</v>
      </c>
      <c r="I96" s="26">
        <f>VLOOKUP(D96,'20260114-在庫表'!$A$2:$E$163,5,FALSE)</f>
        <v>45</v>
      </c>
      <c r="J96" s="26"/>
      <c r="K96" s="20"/>
      <c r="L96" s="20"/>
      <c r="M96" s="20"/>
      <c r="N96" s="36">
        <v>4562378344903</v>
      </c>
      <c r="O96" s="10"/>
    </row>
    <row r="97" spans="1:15" ht="51" hidden="1" customHeight="1">
      <c r="A97" s="3" t="s">
        <v>351</v>
      </c>
      <c r="D97" s="16" t="s">
        <v>166</v>
      </c>
      <c r="E97" s="16"/>
      <c r="F97" s="16" t="s">
        <v>247</v>
      </c>
      <c r="G97" s="16" t="s">
        <v>15</v>
      </c>
      <c r="H97" s="8">
        <v>4900</v>
      </c>
      <c r="I97" s="26">
        <v>0</v>
      </c>
      <c r="J97" s="26">
        <v>144</v>
      </c>
      <c r="K97" s="20"/>
      <c r="L97" s="20"/>
      <c r="M97" s="20"/>
      <c r="N97" s="36">
        <v>4562378272947</v>
      </c>
      <c r="O97" s="10"/>
    </row>
    <row r="98" spans="1:15" ht="51" customHeight="1">
      <c r="A98" s="3" t="s">
        <v>351</v>
      </c>
      <c r="D98" s="16" t="s">
        <v>43</v>
      </c>
      <c r="E98" s="16"/>
      <c r="F98" s="16" t="s">
        <v>248</v>
      </c>
      <c r="G98" s="16" t="s">
        <v>139</v>
      </c>
      <c r="H98" s="8">
        <v>4900</v>
      </c>
      <c r="I98" s="26">
        <f>VLOOKUP(D98,'20260114-在庫表'!$A$2:$E$163,5,FALSE)</f>
        <v>47</v>
      </c>
      <c r="J98" s="26"/>
      <c r="K98" s="20"/>
      <c r="L98" s="20"/>
      <c r="M98" s="20"/>
      <c r="N98" s="36">
        <v>4562378278406</v>
      </c>
      <c r="O98" s="10"/>
    </row>
    <row r="99" spans="1:15" ht="51" hidden="1" customHeight="1">
      <c r="A99" s="3" t="s">
        <v>351</v>
      </c>
      <c r="D99" s="16" t="s">
        <v>44</v>
      </c>
      <c r="E99" s="16"/>
      <c r="F99" s="16" t="s">
        <v>45</v>
      </c>
      <c r="G99" s="16" t="s">
        <v>326</v>
      </c>
      <c r="H99" s="8">
        <v>4900</v>
      </c>
      <c r="I99" s="26">
        <f>VLOOKUP(D99,'20260114-在庫表'!$A$2:$E$163,5,FALSE)</f>
        <v>4</v>
      </c>
      <c r="J99" s="26"/>
      <c r="K99" s="20"/>
      <c r="L99" s="20"/>
      <c r="M99" s="20"/>
      <c r="N99" s="36">
        <v>4562378278413</v>
      </c>
      <c r="O99" s="10"/>
    </row>
    <row r="100" spans="1:15" ht="51" customHeight="1">
      <c r="A100" s="3" t="s">
        <v>351</v>
      </c>
      <c r="D100" s="16" t="s">
        <v>402</v>
      </c>
      <c r="E100" s="16"/>
      <c r="F100" s="16" t="s">
        <v>218</v>
      </c>
      <c r="G100" s="16" t="s">
        <v>23</v>
      </c>
      <c r="H100" s="8">
        <v>4900</v>
      </c>
      <c r="I100" s="26">
        <f>VLOOKUP(D100,'20260114-在庫表'!$A$2:$E$163,5,FALSE)</f>
        <v>29</v>
      </c>
      <c r="J100" s="26"/>
      <c r="K100" s="20"/>
      <c r="L100" s="20"/>
      <c r="M100" s="38">
        <v>288</v>
      </c>
      <c r="N100" s="36">
        <v>4562378279700</v>
      </c>
      <c r="O100" s="10"/>
    </row>
    <row r="101" spans="1:15" ht="51" customHeight="1">
      <c r="A101" s="29" t="s">
        <v>351</v>
      </c>
      <c r="D101" s="16" t="s">
        <v>167</v>
      </c>
      <c r="E101" s="16"/>
      <c r="F101" s="16" t="s">
        <v>249</v>
      </c>
      <c r="G101" s="16" t="s">
        <v>23</v>
      </c>
      <c r="H101" s="8">
        <v>7500</v>
      </c>
      <c r="I101" s="26">
        <f>VLOOKUP(D101,'20260114-在庫表'!$A$2:$E$163,5,FALSE)</f>
        <v>132</v>
      </c>
      <c r="J101" s="26"/>
      <c r="K101" s="20"/>
      <c r="L101" s="20"/>
      <c r="M101" s="20"/>
      <c r="N101" s="36">
        <v>4562378340882</v>
      </c>
      <c r="O101" s="10"/>
    </row>
    <row r="102" spans="1:15" ht="51" hidden="1" customHeight="1">
      <c r="A102" s="3" t="s">
        <v>351</v>
      </c>
      <c r="D102" s="16" t="s">
        <v>168</v>
      </c>
      <c r="E102" s="16"/>
      <c r="F102" s="16" t="s">
        <v>213</v>
      </c>
      <c r="G102" s="16" t="s">
        <v>15</v>
      </c>
      <c r="H102" s="8">
        <v>5500</v>
      </c>
      <c r="I102" s="26">
        <v>0</v>
      </c>
      <c r="J102" s="26">
        <v>144</v>
      </c>
      <c r="K102" s="20"/>
      <c r="L102" s="20"/>
      <c r="M102" s="20"/>
      <c r="N102" s="36">
        <v>4562378273166</v>
      </c>
      <c r="O102" s="10"/>
    </row>
    <row r="103" spans="1:15" ht="51" hidden="1" customHeight="1">
      <c r="A103" s="3" t="s">
        <v>351</v>
      </c>
      <c r="D103" s="16" t="s">
        <v>357</v>
      </c>
      <c r="E103" s="16"/>
      <c r="F103" s="16" t="s">
        <v>356</v>
      </c>
      <c r="G103" s="16" t="s">
        <v>327</v>
      </c>
      <c r="H103" s="8">
        <v>6500</v>
      </c>
      <c r="I103" s="26">
        <v>0</v>
      </c>
      <c r="J103" s="26"/>
      <c r="K103" s="20"/>
      <c r="L103" s="20">
        <v>144</v>
      </c>
      <c r="M103" s="20"/>
      <c r="N103" s="36">
        <v>4562378279731</v>
      </c>
      <c r="O103" s="10"/>
    </row>
    <row r="104" spans="1:15" ht="51" hidden="1" customHeight="1">
      <c r="A104" s="3" t="s">
        <v>351</v>
      </c>
      <c r="D104" s="16" t="s">
        <v>381</v>
      </c>
      <c r="E104" s="16"/>
      <c r="F104" s="16" t="s">
        <v>250</v>
      </c>
      <c r="G104" s="16" t="s">
        <v>139</v>
      </c>
      <c r="H104" s="8">
        <v>6500</v>
      </c>
      <c r="I104" s="26">
        <f>VLOOKUP(D104,'20260114-在庫表'!$A$2:$E$163,5,FALSE)</f>
        <v>5</v>
      </c>
      <c r="J104" s="26"/>
      <c r="K104" s="20"/>
      <c r="L104" s="32"/>
      <c r="M104" s="38">
        <v>288</v>
      </c>
      <c r="N104" s="36">
        <v>4562378340141</v>
      </c>
      <c r="O104" s="10"/>
    </row>
    <row r="105" spans="1:15" ht="51" customHeight="1">
      <c r="A105" s="3" t="s">
        <v>351</v>
      </c>
      <c r="D105" s="16" t="s">
        <v>169</v>
      </c>
      <c r="E105" s="16"/>
      <c r="F105" s="16" t="s">
        <v>251</v>
      </c>
      <c r="G105" s="16" t="s">
        <v>328</v>
      </c>
      <c r="H105" s="8">
        <v>7500</v>
      </c>
      <c r="I105" s="26">
        <f>VLOOKUP(D105,'20260114-在庫表'!$A$2:$E$163,5,FALSE)</f>
        <v>91</v>
      </c>
      <c r="J105" s="26"/>
      <c r="K105" s="20"/>
      <c r="L105" s="20"/>
      <c r="M105" s="20"/>
      <c r="N105" s="36">
        <v>4562378340905</v>
      </c>
      <c r="O105" s="10"/>
    </row>
    <row r="106" spans="1:15" ht="51" hidden="1" customHeight="1">
      <c r="A106" s="3" t="s">
        <v>351</v>
      </c>
      <c r="D106" s="39" t="s">
        <v>382</v>
      </c>
      <c r="E106" s="39"/>
      <c r="F106" s="16" t="s">
        <v>77</v>
      </c>
      <c r="G106" s="16" t="s">
        <v>64</v>
      </c>
      <c r="H106" s="8">
        <v>6500</v>
      </c>
      <c r="I106" s="26">
        <v>0</v>
      </c>
      <c r="J106" s="26"/>
      <c r="K106" s="20"/>
      <c r="L106" s="32"/>
      <c r="M106" s="38">
        <v>288</v>
      </c>
      <c r="N106" s="40"/>
      <c r="O106" s="10"/>
    </row>
    <row r="107" spans="1:15" ht="51" hidden="1" customHeight="1">
      <c r="A107" s="3" t="s">
        <v>351</v>
      </c>
      <c r="D107" s="16" t="s">
        <v>46</v>
      </c>
      <c r="E107" s="16"/>
      <c r="F107" s="16" t="s">
        <v>252</v>
      </c>
      <c r="G107" s="16" t="s">
        <v>329</v>
      </c>
      <c r="H107" s="8">
        <v>6500</v>
      </c>
      <c r="I107" s="26">
        <f>VLOOKUP(D107,'20260114-在庫表'!$A$2:$E$163,5,FALSE)</f>
        <v>4</v>
      </c>
      <c r="J107" s="26"/>
      <c r="K107" s="20"/>
      <c r="L107" s="20"/>
      <c r="M107" s="20"/>
      <c r="N107" s="36">
        <v>4562378279755</v>
      </c>
      <c r="O107" s="10"/>
    </row>
    <row r="108" spans="1:15" ht="51" hidden="1" customHeight="1">
      <c r="A108" s="3" t="s">
        <v>351</v>
      </c>
      <c r="D108" s="16" t="s">
        <v>47</v>
      </c>
      <c r="E108" s="16"/>
      <c r="F108" s="16" t="s">
        <v>253</v>
      </c>
      <c r="G108" s="16" t="s">
        <v>139</v>
      </c>
      <c r="H108" s="8">
        <v>6500</v>
      </c>
      <c r="I108" s="26">
        <f>VLOOKUP(D108,'20260114-在庫表'!$A$2:$E$163,5,FALSE)</f>
        <v>4</v>
      </c>
      <c r="J108" s="26"/>
      <c r="K108" s="20"/>
      <c r="L108" s="20"/>
      <c r="M108" s="20"/>
      <c r="N108" s="36">
        <v>4562378279748</v>
      </c>
      <c r="O108" s="10"/>
    </row>
    <row r="109" spans="1:15" ht="51" hidden="1" customHeight="1">
      <c r="A109" s="3" t="s">
        <v>351</v>
      </c>
      <c r="D109" s="16" t="s">
        <v>51</v>
      </c>
      <c r="E109" s="16"/>
      <c r="F109" s="16" t="s">
        <v>254</v>
      </c>
      <c r="G109" s="16" t="s">
        <v>330</v>
      </c>
      <c r="H109" s="8">
        <v>4900</v>
      </c>
      <c r="I109" s="26">
        <v>0</v>
      </c>
      <c r="J109" s="26"/>
      <c r="K109" s="20"/>
      <c r="L109" s="20"/>
      <c r="M109" s="20"/>
      <c r="N109" s="36">
        <v>4562378279786</v>
      </c>
      <c r="O109" s="10"/>
    </row>
    <row r="110" spans="1:15" ht="51" customHeight="1">
      <c r="A110" s="3" t="s">
        <v>351</v>
      </c>
      <c r="D110" s="16" t="s">
        <v>52</v>
      </c>
      <c r="E110" s="16"/>
      <c r="F110" s="16" t="s">
        <v>255</v>
      </c>
      <c r="G110" s="16" t="s">
        <v>16</v>
      </c>
      <c r="H110" s="8">
        <v>4900</v>
      </c>
      <c r="I110" s="26">
        <f>VLOOKUP(D110,'20260114-在庫表'!$A$2:$E$163,5,FALSE)</f>
        <v>77</v>
      </c>
      <c r="J110" s="26"/>
      <c r="K110" s="20"/>
      <c r="L110" s="20"/>
      <c r="M110" s="20"/>
      <c r="N110" s="36">
        <v>4562378279793</v>
      </c>
      <c r="O110" s="10"/>
    </row>
    <row r="111" spans="1:15" ht="51" hidden="1" customHeight="1">
      <c r="A111" s="3" t="s">
        <v>351</v>
      </c>
      <c r="D111" s="16" t="s">
        <v>48</v>
      </c>
      <c r="E111" s="16"/>
      <c r="F111" s="16" t="s">
        <v>256</v>
      </c>
      <c r="G111" s="16" t="s">
        <v>139</v>
      </c>
      <c r="H111" s="8">
        <v>6800</v>
      </c>
      <c r="I111" s="26">
        <v>0</v>
      </c>
      <c r="J111" s="26"/>
      <c r="K111" s="20"/>
      <c r="L111" s="20">
        <v>144</v>
      </c>
      <c r="M111" s="20"/>
      <c r="N111" s="36">
        <v>4562378279779</v>
      </c>
      <c r="O111" s="10"/>
    </row>
    <row r="112" spans="1:15" ht="51" hidden="1" customHeight="1">
      <c r="A112" s="3" t="s">
        <v>351</v>
      </c>
      <c r="D112" s="16" t="s">
        <v>49</v>
      </c>
      <c r="E112" s="16"/>
      <c r="F112" s="16" t="s">
        <v>256</v>
      </c>
      <c r="G112" s="16" t="s">
        <v>331</v>
      </c>
      <c r="H112" s="8">
        <v>6800</v>
      </c>
      <c r="I112" s="26">
        <v>0</v>
      </c>
      <c r="J112" s="26"/>
      <c r="K112" s="20"/>
      <c r="L112" s="20">
        <v>144</v>
      </c>
      <c r="M112" s="20"/>
      <c r="N112" s="36">
        <v>4562378279762</v>
      </c>
      <c r="O112" s="10"/>
    </row>
    <row r="113" spans="1:15" ht="51" customHeight="1">
      <c r="A113" s="29" t="s">
        <v>351</v>
      </c>
      <c r="D113" s="16" t="s">
        <v>76</v>
      </c>
      <c r="E113" s="16"/>
      <c r="F113" s="16" t="s">
        <v>257</v>
      </c>
      <c r="G113" s="16" t="s">
        <v>75</v>
      </c>
      <c r="H113" s="8">
        <v>6500</v>
      </c>
      <c r="I113" s="26">
        <f>VLOOKUP(D113,'20260114-在庫表'!$A$2:$E$163,5,FALSE)</f>
        <v>101</v>
      </c>
      <c r="J113" s="26"/>
      <c r="K113" s="20"/>
      <c r="L113" s="20"/>
      <c r="M113" s="20"/>
      <c r="N113" s="36">
        <v>4562378340998</v>
      </c>
      <c r="O113" s="10"/>
    </row>
    <row r="114" spans="1:15" ht="51" hidden="1" customHeight="1">
      <c r="A114" s="3" t="s">
        <v>351</v>
      </c>
      <c r="D114" s="16" t="s">
        <v>383</v>
      </c>
      <c r="E114" s="16"/>
      <c r="F114" s="16" t="s">
        <v>258</v>
      </c>
      <c r="G114" s="16" t="s">
        <v>139</v>
      </c>
      <c r="H114" s="8">
        <v>6500</v>
      </c>
      <c r="I114" s="26">
        <v>0</v>
      </c>
      <c r="J114" s="26"/>
      <c r="K114" s="20"/>
      <c r="L114" s="32"/>
      <c r="M114" s="38">
        <v>288</v>
      </c>
      <c r="N114" s="36">
        <v>4562378279809</v>
      </c>
      <c r="O114" s="10"/>
    </row>
    <row r="115" spans="1:15" ht="51" hidden="1" customHeight="1">
      <c r="A115" s="3" t="s">
        <v>351</v>
      </c>
      <c r="D115" s="16" t="s">
        <v>384</v>
      </c>
      <c r="E115" s="16"/>
      <c r="F115" s="16" t="s">
        <v>103</v>
      </c>
      <c r="G115" s="16" t="s">
        <v>139</v>
      </c>
      <c r="H115" s="8">
        <v>6500</v>
      </c>
      <c r="I115" s="26">
        <v>0</v>
      </c>
      <c r="J115" s="26"/>
      <c r="K115" s="20"/>
      <c r="L115" s="20"/>
      <c r="M115" s="38">
        <v>288</v>
      </c>
      <c r="N115" s="36">
        <v>4562378279816</v>
      </c>
      <c r="O115" s="10"/>
    </row>
    <row r="116" spans="1:15" ht="51" hidden="1" customHeight="1">
      <c r="A116" s="3" t="s">
        <v>351</v>
      </c>
      <c r="D116" s="16" t="s">
        <v>385</v>
      </c>
      <c r="E116" s="16"/>
      <c r="F116" s="16" t="s">
        <v>71</v>
      </c>
      <c r="G116" s="16" t="s">
        <v>72</v>
      </c>
      <c r="H116" s="8">
        <v>6500</v>
      </c>
      <c r="I116" s="26">
        <v>0</v>
      </c>
      <c r="J116" s="26"/>
      <c r="K116" s="20"/>
      <c r="L116" s="20"/>
      <c r="M116" s="38">
        <v>288</v>
      </c>
      <c r="N116" s="36">
        <v>4562378345238</v>
      </c>
      <c r="O116" s="10"/>
    </row>
    <row r="117" spans="1:15" ht="51" customHeight="1">
      <c r="A117" s="3" t="s">
        <v>351</v>
      </c>
      <c r="D117" s="16" t="s">
        <v>70</v>
      </c>
      <c r="E117" s="16"/>
      <c r="F117" s="16" t="s">
        <v>259</v>
      </c>
      <c r="G117" s="16" t="s">
        <v>23</v>
      </c>
      <c r="H117" s="8">
        <v>4900</v>
      </c>
      <c r="I117" s="26">
        <f>VLOOKUP(D117,'20260114-在庫表'!$A$2:$E$163,5,FALSE)</f>
        <v>133</v>
      </c>
      <c r="J117" s="26"/>
      <c r="K117" s="20"/>
      <c r="L117" s="20"/>
      <c r="M117" s="20"/>
      <c r="N117" s="36">
        <v>4562378345153</v>
      </c>
      <c r="O117" s="10"/>
    </row>
    <row r="118" spans="1:15" ht="51" customHeight="1">
      <c r="A118" s="29" t="s">
        <v>351</v>
      </c>
      <c r="D118" s="16" t="s">
        <v>170</v>
      </c>
      <c r="E118" s="16"/>
      <c r="F118" s="16" t="s">
        <v>260</v>
      </c>
      <c r="G118" s="16" t="s">
        <v>73</v>
      </c>
      <c r="H118" s="8">
        <v>6500</v>
      </c>
      <c r="I118" s="26">
        <f>VLOOKUP(D118,'20260114-在庫表'!$A$2:$E$163,5,FALSE)</f>
        <v>33</v>
      </c>
      <c r="J118" s="26"/>
      <c r="K118" s="20"/>
      <c r="L118" s="20">
        <v>144</v>
      </c>
      <c r="M118" s="20"/>
      <c r="N118" s="36">
        <v>4562378340950</v>
      </c>
      <c r="O118" s="10"/>
    </row>
    <row r="119" spans="1:15" ht="51" customHeight="1">
      <c r="A119" s="29" t="s">
        <v>351</v>
      </c>
      <c r="D119" s="16" t="s">
        <v>386</v>
      </c>
      <c r="E119" s="16"/>
      <c r="F119" s="16" t="s">
        <v>260</v>
      </c>
      <c r="G119" s="16" t="s">
        <v>139</v>
      </c>
      <c r="H119" s="8">
        <v>6500</v>
      </c>
      <c r="I119" s="26">
        <f>VLOOKUP(D119,'20260114-在庫表'!$A$2:$E$163,5,FALSE)</f>
        <v>33</v>
      </c>
      <c r="J119" s="26"/>
      <c r="K119" s="20"/>
      <c r="L119" s="20">
        <v>144</v>
      </c>
      <c r="M119" s="38">
        <v>288</v>
      </c>
      <c r="N119" s="36">
        <v>4562378340943</v>
      </c>
      <c r="O119" s="10"/>
    </row>
    <row r="120" spans="1:15" ht="51" customHeight="1">
      <c r="A120" s="3" t="s">
        <v>351</v>
      </c>
      <c r="D120" s="16" t="s">
        <v>74</v>
      </c>
      <c r="E120" s="16"/>
      <c r="F120" s="16" t="s">
        <v>261</v>
      </c>
      <c r="G120" s="16" t="s">
        <v>75</v>
      </c>
      <c r="H120" s="8">
        <v>6500</v>
      </c>
      <c r="I120" s="26">
        <f>VLOOKUP(D120,'20260114-在庫表'!$A$2:$E$163,5,FALSE)</f>
        <v>27</v>
      </c>
      <c r="J120" s="26"/>
      <c r="K120" s="20"/>
      <c r="L120" s="20">
        <v>144</v>
      </c>
      <c r="M120" s="20"/>
      <c r="N120" s="36">
        <v>4562378340967</v>
      </c>
      <c r="O120" s="10"/>
    </row>
    <row r="121" spans="1:15" ht="51" customHeight="1">
      <c r="A121" s="3" t="s">
        <v>351</v>
      </c>
      <c r="D121" s="16" t="s">
        <v>171</v>
      </c>
      <c r="E121" s="16"/>
      <c r="F121" s="16" t="s">
        <v>262</v>
      </c>
      <c r="G121" s="16" t="s">
        <v>75</v>
      </c>
      <c r="H121" s="8">
        <v>6500</v>
      </c>
      <c r="I121" s="26">
        <f>VLOOKUP(D121,'20260114-在庫表'!$A$2:$E$163,5,FALSE)</f>
        <v>97</v>
      </c>
      <c r="J121" s="26"/>
      <c r="K121" s="20"/>
      <c r="L121" s="20"/>
      <c r="M121" s="20"/>
      <c r="N121" s="36">
        <v>4562378340875</v>
      </c>
      <c r="O121" s="10"/>
    </row>
    <row r="122" spans="1:15" ht="51" customHeight="1">
      <c r="A122" s="3" t="s">
        <v>351</v>
      </c>
      <c r="D122" s="16" t="s">
        <v>172</v>
      </c>
      <c r="E122" s="16"/>
      <c r="F122" s="16" t="s">
        <v>347</v>
      </c>
      <c r="G122" s="16" t="s">
        <v>75</v>
      </c>
      <c r="H122" s="8">
        <v>6500</v>
      </c>
      <c r="I122" s="26">
        <f>VLOOKUP(D122,'20260114-在庫表'!$A$2:$E$163,5,FALSE)</f>
        <v>46</v>
      </c>
      <c r="J122" s="26"/>
      <c r="K122" s="20"/>
      <c r="L122" s="20"/>
      <c r="M122" s="20"/>
      <c r="N122" s="36">
        <v>4562378340974</v>
      </c>
      <c r="O122" s="10"/>
    </row>
    <row r="123" spans="1:15" ht="51" customHeight="1">
      <c r="A123" s="3" t="s">
        <v>351</v>
      </c>
      <c r="D123" s="16" t="s">
        <v>173</v>
      </c>
      <c r="E123" s="16"/>
      <c r="F123" s="16" t="s">
        <v>263</v>
      </c>
      <c r="G123" s="16" t="s">
        <v>75</v>
      </c>
      <c r="H123" s="8">
        <v>6500</v>
      </c>
      <c r="I123" s="26">
        <f>VLOOKUP(D123,'20260114-在庫表'!$A$2:$E$163,5,FALSE)</f>
        <v>79</v>
      </c>
      <c r="J123" s="26"/>
      <c r="K123" s="20"/>
      <c r="L123" s="20"/>
      <c r="M123" s="20"/>
      <c r="N123" s="36">
        <v>4562378340981</v>
      </c>
      <c r="O123" s="10"/>
    </row>
    <row r="124" spans="1:15" ht="51" customHeight="1">
      <c r="A124" s="3" t="s">
        <v>351</v>
      </c>
      <c r="D124" s="16" t="s">
        <v>134</v>
      </c>
      <c r="E124" s="16"/>
      <c r="F124" s="16" t="s">
        <v>135</v>
      </c>
      <c r="G124" s="16" t="s">
        <v>136</v>
      </c>
      <c r="H124" s="8">
        <v>5500</v>
      </c>
      <c r="I124" s="26">
        <f>VLOOKUP(D124,'20260114-在庫表'!$A$2:$E$163,5,FALSE)</f>
        <v>860</v>
      </c>
      <c r="J124" s="26"/>
      <c r="K124" s="20"/>
      <c r="L124" s="20"/>
      <c r="M124" s="20"/>
      <c r="N124" s="36">
        <v>4562378272893</v>
      </c>
      <c r="O124" s="10"/>
    </row>
    <row r="125" spans="1:15" ht="51" customHeight="1">
      <c r="A125" s="3" t="s">
        <v>351</v>
      </c>
      <c r="D125" s="16" t="s">
        <v>387</v>
      </c>
      <c r="E125" s="16"/>
      <c r="F125" s="16" t="s">
        <v>264</v>
      </c>
      <c r="G125" s="16" t="s">
        <v>16</v>
      </c>
      <c r="H125" s="8">
        <v>4900</v>
      </c>
      <c r="I125" s="26">
        <f>VLOOKUP(D125,'20260114-在庫表'!$A$2:$E$163,5,FALSE)</f>
        <v>36</v>
      </c>
      <c r="J125" s="26"/>
      <c r="K125" s="20"/>
      <c r="L125" s="20"/>
      <c r="M125" s="38">
        <v>288</v>
      </c>
      <c r="N125" s="36">
        <v>4562378300145</v>
      </c>
      <c r="O125" s="10"/>
    </row>
    <row r="126" spans="1:15" ht="51" hidden="1" customHeight="1">
      <c r="A126" s="3" t="s">
        <v>351</v>
      </c>
      <c r="D126" s="16" t="s">
        <v>174</v>
      </c>
      <c r="E126" s="16"/>
      <c r="F126" s="16" t="s">
        <v>265</v>
      </c>
      <c r="G126" s="16" t="s">
        <v>15</v>
      </c>
      <c r="H126" s="8">
        <v>4900</v>
      </c>
      <c r="I126" s="26">
        <v>0</v>
      </c>
      <c r="J126" s="26">
        <v>144</v>
      </c>
      <c r="K126" s="20"/>
      <c r="L126" s="20"/>
      <c r="M126" s="20"/>
      <c r="N126" s="36">
        <v>4562378273104</v>
      </c>
      <c r="O126" s="10"/>
    </row>
    <row r="127" spans="1:15" ht="51" customHeight="1">
      <c r="A127" s="3" t="s">
        <v>351</v>
      </c>
      <c r="D127" s="16" t="s">
        <v>53</v>
      </c>
      <c r="E127" s="16"/>
      <c r="F127" s="16" t="s">
        <v>266</v>
      </c>
      <c r="G127" s="16" t="s">
        <v>332</v>
      </c>
      <c r="H127" s="8">
        <v>6500</v>
      </c>
      <c r="I127" s="26">
        <f>VLOOKUP(D127,'20260114-在庫表'!$A$2:$E$163,5,FALSE)</f>
        <v>6</v>
      </c>
      <c r="J127" s="26"/>
      <c r="K127" s="20"/>
      <c r="L127" s="20">
        <v>144</v>
      </c>
      <c r="M127" s="20"/>
      <c r="N127" s="36">
        <v>4562378279823</v>
      </c>
      <c r="O127" s="10"/>
    </row>
    <row r="128" spans="1:15" ht="51" hidden="1" customHeight="1">
      <c r="A128" s="3" t="s">
        <v>351</v>
      </c>
      <c r="D128" s="16" t="s">
        <v>54</v>
      </c>
      <c r="E128" s="16"/>
      <c r="F128" s="16" t="s">
        <v>267</v>
      </c>
      <c r="G128" s="16" t="s">
        <v>333</v>
      </c>
      <c r="H128" s="8">
        <v>6500</v>
      </c>
      <c r="I128" s="26">
        <f>VLOOKUP(D128,'20260114-在庫表'!$A$2:$E$163,5,FALSE)</f>
        <v>4</v>
      </c>
      <c r="J128" s="26"/>
      <c r="K128" s="20"/>
      <c r="L128" s="20">
        <v>144</v>
      </c>
      <c r="M128" s="20"/>
      <c r="N128" s="36">
        <v>4562378279830</v>
      </c>
      <c r="O128" s="10"/>
    </row>
    <row r="129" spans="1:15" ht="51" customHeight="1">
      <c r="A129" s="3" t="s">
        <v>351</v>
      </c>
      <c r="D129" s="16" t="s">
        <v>55</v>
      </c>
      <c r="E129" s="16"/>
      <c r="F129" s="16" t="s">
        <v>268</v>
      </c>
      <c r="G129" s="16" t="s">
        <v>334</v>
      </c>
      <c r="H129" s="8">
        <v>6500</v>
      </c>
      <c r="I129" s="26">
        <f>VLOOKUP(D129,'20260114-在庫表'!$A$2:$E$163,5,FALSE)</f>
        <v>17</v>
      </c>
      <c r="J129" s="26"/>
      <c r="K129" s="20"/>
      <c r="L129" s="20">
        <v>144</v>
      </c>
      <c r="M129" s="20"/>
      <c r="N129" s="36">
        <v>4562378279892</v>
      </c>
      <c r="O129" s="10"/>
    </row>
    <row r="130" spans="1:15" ht="51" customHeight="1">
      <c r="A130" s="3" t="s">
        <v>351</v>
      </c>
      <c r="D130" s="16" t="s">
        <v>56</v>
      </c>
      <c r="E130" s="16"/>
      <c r="F130" s="16" t="s">
        <v>269</v>
      </c>
      <c r="G130" s="16" t="s">
        <v>335</v>
      </c>
      <c r="H130" s="8">
        <v>6500</v>
      </c>
      <c r="I130" s="26">
        <f>VLOOKUP(D130,'20260114-在庫表'!$A$2:$E$163,5,FALSE)</f>
        <v>36</v>
      </c>
      <c r="J130" s="26"/>
      <c r="K130" s="20"/>
      <c r="L130" s="20"/>
      <c r="M130" s="20"/>
      <c r="N130" s="36">
        <v>4562378279908</v>
      </c>
      <c r="O130" s="10"/>
    </row>
    <row r="131" spans="1:15" ht="51" customHeight="1">
      <c r="A131" s="3" t="s">
        <v>351</v>
      </c>
      <c r="D131" s="16" t="s">
        <v>388</v>
      </c>
      <c r="E131" s="16"/>
      <c r="F131" s="16" t="s">
        <v>267</v>
      </c>
      <c r="G131" s="16" t="s">
        <v>336</v>
      </c>
      <c r="H131" s="8">
        <v>6500</v>
      </c>
      <c r="I131" s="26">
        <f>VLOOKUP(D131,'20260114-在庫表'!$A$2:$E$163,5,FALSE)</f>
        <v>41</v>
      </c>
      <c r="J131" s="26"/>
      <c r="K131" s="20"/>
      <c r="L131" s="20"/>
      <c r="M131" s="38">
        <v>288</v>
      </c>
      <c r="N131" s="36">
        <v>4562378279915</v>
      </c>
      <c r="O131" s="10"/>
    </row>
    <row r="132" spans="1:15" ht="51" hidden="1" customHeight="1">
      <c r="A132" s="3" t="s">
        <v>351</v>
      </c>
      <c r="D132" s="16" t="s">
        <v>175</v>
      </c>
      <c r="E132" s="16"/>
      <c r="F132" s="16" t="s">
        <v>270</v>
      </c>
      <c r="G132" s="16" t="s">
        <v>337</v>
      </c>
      <c r="H132" s="8">
        <v>6500</v>
      </c>
      <c r="I132" s="26">
        <v>0</v>
      </c>
      <c r="J132" s="26"/>
      <c r="K132" s="20"/>
      <c r="L132" s="20">
        <v>144</v>
      </c>
      <c r="M132" s="20"/>
      <c r="N132" s="36">
        <v>4562378279885</v>
      </c>
      <c r="O132" s="10"/>
    </row>
    <row r="133" spans="1:15" ht="51" customHeight="1">
      <c r="A133" s="3" t="s">
        <v>351</v>
      </c>
      <c r="D133" s="16" t="s">
        <v>57</v>
      </c>
      <c r="E133" s="16"/>
      <c r="F133" s="16" t="s">
        <v>271</v>
      </c>
      <c r="G133" s="16" t="s">
        <v>338</v>
      </c>
      <c r="H133" s="8">
        <v>6500</v>
      </c>
      <c r="I133" s="26">
        <f>VLOOKUP(D133,'20260114-在庫表'!$A$2:$E$163,5,FALSE)</f>
        <v>8</v>
      </c>
      <c r="J133" s="26"/>
      <c r="K133" s="20"/>
      <c r="L133" s="20"/>
      <c r="M133" s="20"/>
      <c r="N133" s="36">
        <v>4562378279854</v>
      </c>
      <c r="O133" s="10"/>
    </row>
    <row r="134" spans="1:15" ht="51" hidden="1" customHeight="1">
      <c r="A134" s="3" t="s">
        <v>351</v>
      </c>
      <c r="D134" s="16" t="s">
        <v>389</v>
      </c>
      <c r="E134" s="16"/>
      <c r="F134" s="16" t="s">
        <v>272</v>
      </c>
      <c r="G134" s="16" t="s">
        <v>339</v>
      </c>
      <c r="H134" s="8">
        <v>6500</v>
      </c>
      <c r="I134" s="26">
        <v>0</v>
      </c>
      <c r="J134" s="26"/>
      <c r="K134" s="20"/>
      <c r="L134" s="20"/>
      <c r="M134" s="38">
        <v>288</v>
      </c>
      <c r="N134" s="36">
        <v>4562378279847</v>
      </c>
      <c r="O134" s="10"/>
    </row>
    <row r="135" spans="1:15" ht="51" hidden="1" customHeight="1">
      <c r="A135" s="3" t="s">
        <v>351</v>
      </c>
      <c r="D135" s="16" t="s">
        <v>58</v>
      </c>
      <c r="E135" s="16"/>
      <c r="F135" s="16" t="s">
        <v>266</v>
      </c>
      <c r="G135" s="16" t="s">
        <v>139</v>
      </c>
      <c r="H135" s="8">
        <v>6500</v>
      </c>
      <c r="I135" s="26">
        <v>0</v>
      </c>
      <c r="J135" s="26"/>
      <c r="K135" s="20"/>
      <c r="L135" s="20">
        <v>144</v>
      </c>
      <c r="M135" s="20"/>
      <c r="N135" s="36">
        <v>4562378279878</v>
      </c>
      <c r="O135" s="10"/>
    </row>
    <row r="136" spans="1:15" ht="51" customHeight="1">
      <c r="A136" s="3" t="s">
        <v>351</v>
      </c>
      <c r="D136" s="16" t="s">
        <v>401</v>
      </c>
      <c r="E136" s="16"/>
      <c r="F136" s="16" t="s">
        <v>273</v>
      </c>
      <c r="G136" s="16" t="s">
        <v>23</v>
      </c>
      <c r="H136" s="8">
        <v>6500</v>
      </c>
      <c r="I136" s="26">
        <f>VLOOKUP(D136,'20260114-在庫表'!$A$2:$E$163,5,FALSE)</f>
        <v>34</v>
      </c>
      <c r="J136" s="26"/>
      <c r="K136" s="20"/>
      <c r="L136" s="20"/>
      <c r="M136" s="38">
        <v>288</v>
      </c>
      <c r="N136" s="36">
        <v>4562378279922</v>
      </c>
      <c r="O136" s="10"/>
    </row>
    <row r="137" spans="1:15" ht="51" hidden="1" customHeight="1">
      <c r="A137" s="3" t="s">
        <v>351</v>
      </c>
      <c r="D137" s="16" t="s">
        <v>59</v>
      </c>
      <c r="E137" s="16"/>
      <c r="F137" s="16" t="s">
        <v>273</v>
      </c>
      <c r="G137" s="16" t="s">
        <v>340</v>
      </c>
      <c r="H137" s="8">
        <v>6500</v>
      </c>
      <c r="I137" s="26">
        <v>0</v>
      </c>
      <c r="J137" s="26"/>
      <c r="K137" s="20"/>
      <c r="L137" s="20"/>
      <c r="M137" s="20"/>
      <c r="N137" s="36">
        <v>4562378279861</v>
      </c>
      <c r="O137" s="10"/>
    </row>
    <row r="138" spans="1:15" ht="51" customHeight="1">
      <c r="A138" s="29" t="s">
        <v>351</v>
      </c>
      <c r="D138" s="16" t="s">
        <v>176</v>
      </c>
      <c r="E138" s="16"/>
      <c r="F138" s="16" t="s">
        <v>274</v>
      </c>
      <c r="G138" s="16" t="s">
        <v>341</v>
      </c>
      <c r="H138" s="8">
        <v>6800</v>
      </c>
      <c r="I138" s="26">
        <f>VLOOKUP(D138,'20260114-在庫表'!$A$2:$E$163,5,FALSE)</f>
        <v>29</v>
      </c>
      <c r="J138" s="26"/>
      <c r="K138" s="20"/>
      <c r="L138" s="20"/>
      <c r="M138" s="20"/>
      <c r="N138" s="36">
        <v>4562378340899</v>
      </c>
      <c r="O138" s="10"/>
    </row>
    <row r="139" spans="1:15" ht="51" customHeight="1">
      <c r="A139" s="3" t="s">
        <v>351</v>
      </c>
      <c r="D139" s="16" t="s">
        <v>60</v>
      </c>
      <c r="E139" s="16"/>
      <c r="F139" s="16" t="s">
        <v>275</v>
      </c>
      <c r="G139" s="16" t="s">
        <v>139</v>
      </c>
      <c r="H139" s="8">
        <v>6500</v>
      </c>
      <c r="I139" s="26">
        <f>VLOOKUP(D139,'20260114-在庫表'!$A$2:$E$163,5,FALSE)</f>
        <v>34</v>
      </c>
      <c r="J139" s="26"/>
      <c r="K139" s="20"/>
      <c r="L139" s="20"/>
      <c r="M139" s="20"/>
      <c r="N139" s="36">
        <v>4562378279939</v>
      </c>
      <c r="O139" s="10"/>
    </row>
    <row r="140" spans="1:15" ht="51" customHeight="1">
      <c r="A140" s="3" t="s">
        <v>351</v>
      </c>
      <c r="D140" s="16" t="s">
        <v>61</v>
      </c>
      <c r="E140" s="16"/>
      <c r="F140" s="16" t="s">
        <v>276</v>
      </c>
      <c r="G140" s="16" t="s">
        <v>16</v>
      </c>
      <c r="H140" s="8">
        <v>7500</v>
      </c>
      <c r="I140" s="26">
        <f>VLOOKUP(D140,'20260114-在庫表'!$A$2:$E$163,5,FALSE)</f>
        <v>15</v>
      </c>
      <c r="J140" s="26"/>
      <c r="K140" s="20"/>
      <c r="L140" s="20">
        <v>144</v>
      </c>
      <c r="M140" s="20"/>
      <c r="N140" s="36">
        <v>4562378279953</v>
      </c>
      <c r="O140" s="10"/>
    </row>
    <row r="141" spans="1:15" ht="51" customHeight="1">
      <c r="A141" s="3" t="s">
        <v>351</v>
      </c>
      <c r="D141" s="16" t="s">
        <v>62</v>
      </c>
      <c r="E141" s="16"/>
      <c r="F141" s="16" t="s">
        <v>277</v>
      </c>
      <c r="G141" s="16" t="s">
        <v>342</v>
      </c>
      <c r="H141" s="8">
        <v>6000</v>
      </c>
      <c r="I141" s="26">
        <f>VLOOKUP(D141,'20260114-在庫表'!$A$2:$E$163,5,FALSE)</f>
        <v>14</v>
      </c>
      <c r="J141" s="26"/>
      <c r="K141" s="20"/>
      <c r="L141" s="20"/>
      <c r="M141" s="20"/>
      <c r="N141" s="36">
        <v>4562378279946</v>
      </c>
      <c r="O141" s="10"/>
    </row>
    <row r="142" spans="1:15" ht="51" hidden="1" customHeight="1">
      <c r="A142" s="3" t="s">
        <v>351</v>
      </c>
      <c r="D142" s="16" t="s">
        <v>177</v>
      </c>
      <c r="E142" s="16"/>
      <c r="F142" s="16" t="s">
        <v>278</v>
      </c>
      <c r="G142" s="16" t="s">
        <v>139</v>
      </c>
      <c r="H142" s="8">
        <v>6800</v>
      </c>
      <c r="I142" s="26">
        <v>0</v>
      </c>
      <c r="J142" s="26"/>
      <c r="K142" s="20"/>
      <c r="L142" s="20"/>
      <c r="M142" s="20"/>
      <c r="N142" s="36">
        <v>4562378340868</v>
      </c>
      <c r="O142" s="10"/>
    </row>
    <row r="143" spans="1:15" ht="51" customHeight="1">
      <c r="A143" s="3" t="s">
        <v>351</v>
      </c>
      <c r="D143" s="16" t="s">
        <v>63</v>
      </c>
      <c r="E143" s="16"/>
      <c r="F143" s="16" t="s">
        <v>279</v>
      </c>
      <c r="G143" s="16" t="s">
        <v>339</v>
      </c>
      <c r="H143" s="8">
        <v>6000</v>
      </c>
      <c r="I143" s="26">
        <f>VLOOKUP(D143,'20260114-在庫表'!$A$2:$E$163,5,FALSE)</f>
        <v>48</v>
      </c>
      <c r="J143" s="26"/>
      <c r="K143" s="20"/>
      <c r="L143" s="20"/>
      <c r="M143" s="20"/>
      <c r="N143" s="36">
        <v>4562378279977</v>
      </c>
      <c r="O143" s="10"/>
    </row>
    <row r="144" spans="1:15" ht="51" hidden="1" customHeight="1">
      <c r="A144" s="3" t="s">
        <v>351</v>
      </c>
      <c r="D144" s="16" t="s">
        <v>358</v>
      </c>
      <c r="E144" s="16"/>
      <c r="F144" s="16" t="s">
        <v>280</v>
      </c>
      <c r="G144" s="16" t="s">
        <v>139</v>
      </c>
      <c r="H144" s="8">
        <v>6000</v>
      </c>
      <c r="I144" s="26">
        <f>VLOOKUP(D144,'20260114-在庫表'!$A$2:$E$163,5,FALSE)</f>
        <v>1</v>
      </c>
      <c r="J144" s="26"/>
      <c r="K144" s="20"/>
      <c r="L144" s="20">
        <v>144</v>
      </c>
      <c r="M144" s="20"/>
      <c r="N144" s="36">
        <v>4562378279984</v>
      </c>
      <c r="O144" s="10"/>
    </row>
    <row r="145" spans="1:15" ht="51" customHeight="1">
      <c r="A145" s="3" t="s">
        <v>351</v>
      </c>
      <c r="D145" s="16" t="s">
        <v>65</v>
      </c>
      <c r="E145" s="16"/>
      <c r="F145" s="16" t="s">
        <v>281</v>
      </c>
      <c r="G145" s="16" t="s">
        <v>327</v>
      </c>
      <c r="H145" s="8">
        <v>6000</v>
      </c>
      <c r="I145" s="26">
        <f>VLOOKUP(D145,'20260114-在庫表'!$A$2:$E$163,5,FALSE)</f>
        <v>19</v>
      </c>
      <c r="J145" s="26"/>
      <c r="K145" s="20"/>
      <c r="L145" s="20">
        <v>144</v>
      </c>
      <c r="M145" s="20"/>
      <c r="N145" s="36">
        <v>4562378279960</v>
      </c>
      <c r="O145" s="10"/>
    </row>
    <row r="146" spans="1:15" ht="51" hidden="1" customHeight="1">
      <c r="A146" s="3" t="s">
        <v>351</v>
      </c>
      <c r="D146" s="16" t="s">
        <v>178</v>
      </c>
      <c r="E146" s="16"/>
      <c r="F146" s="16" t="s">
        <v>282</v>
      </c>
      <c r="G146" s="16" t="s">
        <v>139</v>
      </c>
      <c r="H146" s="8">
        <v>6500</v>
      </c>
      <c r="I146" s="26">
        <v>0</v>
      </c>
      <c r="J146" s="26"/>
      <c r="K146" s="20"/>
      <c r="L146" s="20"/>
      <c r="M146" s="20"/>
      <c r="N146" s="36">
        <v>4562378340097</v>
      </c>
      <c r="O146" s="10"/>
    </row>
    <row r="147" spans="1:15" ht="51" customHeight="1">
      <c r="A147" s="29" t="s">
        <v>351</v>
      </c>
      <c r="D147" s="16" t="s">
        <v>390</v>
      </c>
      <c r="E147" s="16"/>
      <c r="F147" s="16" t="s">
        <v>283</v>
      </c>
      <c r="G147" s="16" t="s">
        <v>139</v>
      </c>
      <c r="H147" s="8">
        <v>6500</v>
      </c>
      <c r="I147" s="26">
        <f>VLOOKUP(D147,'20260114-在庫表'!$A$2:$E$163,5,FALSE)</f>
        <v>42</v>
      </c>
      <c r="J147" s="26"/>
      <c r="K147" s="20"/>
      <c r="L147" s="20"/>
      <c r="M147" s="38">
        <v>288</v>
      </c>
      <c r="N147" s="36">
        <v>4562378278352</v>
      </c>
      <c r="O147" s="10"/>
    </row>
    <row r="148" spans="1:15" ht="51" hidden="1" customHeight="1">
      <c r="A148" s="3" t="s">
        <v>351</v>
      </c>
      <c r="D148" s="16" t="s">
        <v>391</v>
      </c>
      <c r="E148" s="16"/>
      <c r="F148" s="16" t="s">
        <v>284</v>
      </c>
      <c r="G148" s="16" t="s">
        <v>139</v>
      </c>
      <c r="H148" s="8">
        <v>6500</v>
      </c>
      <c r="I148" s="26">
        <v>0</v>
      </c>
      <c r="J148" s="26"/>
      <c r="K148" s="20"/>
      <c r="L148" s="20"/>
      <c r="M148" s="38">
        <v>288</v>
      </c>
      <c r="N148" s="36">
        <v>4562378340936</v>
      </c>
      <c r="O148" s="10"/>
    </row>
    <row r="149" spans="1:15" ht="51" hidden="1" customHeight="1">
      <c r="A149" s="3" t="s">
        <v>351</v>
      </c>
      <c r="D149" s="16" t="s">
        <v>392</v>
      </c>
      <c r="E149" s="16"/>
      <c r="F149" s="16" t="s">
        <v>285</v>
      </c>
      <c r="G149" s="16" t="s">
        <v>139</v>
      </c>
      <c r="H149" s="8">
        <v>6500</v>
      </c>
      <c r="I149" s="26">
        <v>0</v>
      </c>
      <c r="J149" s="26"/>
      <c r="K149" s="20"/>
      <c r="L149" s="20"/>
      <c r="M149" s="38">
        <v>288</v>
      </c>
      <c r="N149" s="36">
        <v>4562378340080</v>
      </c>
      <c r="O149" s="10"/>
    </row>
    <row r="150" spans="1:15" ht="51" customHeight="1">
      <c r="A150" s="3" t="s">
        <v>351</v>
      </c>
      <c r="D150" s="16" t="s">
        <v>393</v>
      </c>
      <c r="E150" s="16"/>
      <c r="F150" s="16" t="s">
        <v>286</v>
      </c>
      <c r="G150" s="16" t="s">
        <v>139</v>
      </c>
      <c r="H150" s="8">
        <v>6500</v>
      </c>
      <c r="I150" s="26">
        <f>VLOOKUP(D150,'20260114-在庫表'!$A$2:$E$163,5,FALSE)</f>
        <v>36</v>
      </c>
      <c r="J150" s="26"/>
      <c r="K150" s="20"/>
      <c r="L150" s="20"/>
      <c r="M150" s="38">
        <v>288</v>
      </c>
      <c r="N150" s="36">
        <v>4562378279991</v>
      </c>
      <c r="O150" s="10"/>
    </row>
    <row r="151" spans="1:15" ht="51" customHeight="1">
      <c r="A151" s="3" t="s">
        <v>351</v>
      </c>
      <c r="D151" s="16" t="s">
        <v>179</v>
      </c>
      <c r="E151" s="16"/>
      <c r="F151" s="16" t="s">
        <v>287</v>
      </c>
      <c r="G151" s="16" t="s">
        <v>343</v>
      </c>
      <c r="H151" s="8">
        <v>7500</v>
      </c>
      <c r="I151" s="26">
        <f>VLOOKUP(D151,'20260114-在庫表'!$A$2:$E$163,5,FALSE)</f>
        <v>95</v>
      </c>
      <c r="J151" s="26"/>
      <c r="K151" s="20"/>
      <c r="L151" s="20"/>
      <c r="M151" s="20"/>
      <c r="N151" s="36">
        <v>4562378340929</v>
      </c>
      <c r="O151" s="10"/>
    </row>
    <row r="152" spans="1:15" ht="51" hidden="1" customHeight="1">
      <c r="A152" s="3" t="s">
        <v>351</v>
      </c>
      <c r="D152" s="16" t="s">
        <v>394</v>
      </c>
      <c r="E152" s="16"/>
      <c r="F152" s="16" t="s">
        <v>288</v>
      </c>
      <c r="G152" s="16" t="s">
        <v>16</v>
      </c>
      <c r="H152" s="8">
        <v>6500</v>
      </c>
      <c r="I152" s="26">
        <f>VLOOKUP(D152,'20260114-在庫表'!$A$2:$E$163,5,FALSE)</f>
        <v>4</v>
      </c>
      <c r="J152" s="26"/>
      <c r="K152" s="20"/>
      <c r="L152" s="20"/>
      <c r="M152" s="38">
        <v>288</v>
      </c>
      <c r="N152" s="36">
        <v>4562378340103</v>
      </c>
      <c r="O152" s="10"/>
    </row>
    <row r="153" spans="1:15" ht="51" customHeight="1">
      <c r="A153" s="3" t="s">
        <v>351</v>
      </c>
      <c r="D153" s="16" t="s">
        <v>180</v>
      </c>
      <c r="E153" s="16"/>
      <c r="F153" s="16" t="s">
        <v>289</v>
      </c>
      <c r="G153" s="16" t="s">
        <v>23</v>
      </c>
      <c r="H153" s="8">
        <v>6500</v>
      </c>
      <c r="I153" s="26">
        <f>VLOOKUP(D153,'20260114-在庫表'!$A$2:$E$163,5,FALSE)</f>
        <v>55</v>
      </c>
      <c r="J153" s="26"/>
      <c r="K153" s="20"/>
      <c r="L153" s="20"/>
      <c r="M153" s="20"/>
      <c r="N153" s="36">
        <v>4562378340912</v>
      </c>
      <c r="O153" s="10"/>
    </row>
    <row r="154" spans="1:15" ht="51" hidden="1" customHeight="1">
      <c r="A154" s="3" t="s">
        <v>351</v>
      </c>
      <c r="D154" s="16" t="s">
        <v>395</v>
      </c>
      <c r="E154" s="16"/>
      <c r="F154" s="16" t="s">
        <v>290</v>
      </c>
      <c r="G154" s="16" t="s">
        <v>16</v>
      </c>
      <c r="H154" s="8">
        <v>6500</v>
      </c>
      <c r="I154" s="26">
        <v>0</v>
      </c>
      <c r="J154" s="26"/>
      <c r="K154" s="20"/>
      <c r="L154" s="20"/>
      <c r="M154" s="38">
        <v>288</v>
      </c>
      <c r="N154" s="36">
        <v>4562378340110</v>
      </c>
      <c r="O154" s="10"/>
    </row>
    <row r="155" spans="1:15" ht="51" hidden="1" customHeight="1">
      <c r="A155" s="3" t="s">
        <v>351</v>
      </c>
      <c r="D155" s="16" t="s">
        <v>396</v>
      </c>
      <c r="E155" s="16"/>
      <c r="F155" s="16" t="s">
        <v>291</v>
      </c>
      <c r="G155" s="16" t="s">
        <v>73</v>
      </c>
      <c r="H155" s="8">
        <v>6500</v>
      </c>
      <c r="I155" s="26">
        <v>0</v>
      </c>
      <c r="J155" s="26"/>
      <c r="K155" s="20"/>
      <c r="L155" s="20"/>
      <c r="M155" s="38">
        <v>288</v>
      </c>
      <c r="N155" s="36">
        <v>4562378340127</v>
      </c>
      <c r="O155" s="10"/>
    </row>
    <row r="156" spans="1:15" ht="51" hidden="1" customHeight="1">
      <c r="A156" s="3" t="s">
        <v>351</v>
      </c>
      <c r="D156" s="16" t="s">
        <v>397</v>
      </c>
      <c r="E156" s="16"/>
      <c r="F156" s="16" t="s">
        <v>67</v>
      </c>
      <c r="G156" s="16" t="s">
        <v>38</v>
      </c>
      <c r="H156" s="8">
        <v>5900</v>
      </c>
      <c r="I156" s="26">
        <v>0</v>
      </c>
      <c r="J156" s="26"/>
      <c r="K156" s="20"/>
      <c r="L156" s="20"/>
      <c r="M156" s="38">
        <v>288</v>
      </c>
      <c r="N156" s="36">
        <v>4562378344910</v>
      </c>
      <c r="O156" s="10"/>
    </row>
    <row r="157" spans="1:15" ht="51" hidden="1" customHeight="1">
      <c r="A157" s="3" t="s">
        <v>351</v>
      </c>
      <c r="D157" s="16" t="s">
        <v>398</v>
      </c>
      <c r="E157" s="16"/>
      <c r="F157" s="16" t="s">
        <v>67</v>
      </c>
      <c r="G157" s="16" t="s">
        <v>68</v>
      </c>
      <c r="H157" s="8">
        <v>5900</v>
      </c>
      <c r="I157" s="26">
        <v>0</v>
      </c>
      <c r="J157" s="26"/>
      <c r="K157" s="20"/>
      <c r="L157" s="20"/>
      <c r="M157" s="38">
        <v>288</v>
      </c>
      <c r="N157" s="36">
        <v>4562378344927</v>
      </c>
      <c r="O157" s="10"/>
    </row>
    <row r="158" spans="1:15" ht="51" hidden="1" customHeight="1">
      <c r="A158" s="3" t="s">
        <v>351</v>
      </c>
      <c r="D158" s="16" t="s">
        <v>78</v>
      </c>
      <c r="E158" s="16"/>
      <c r="F158" s="16" t="s">
        <v>79</v>
      </c>
      <c r="G158" s="16" t="s">
        <v>15</v>
      </c>
      <c r="H158" s="8">
        <v>7500</v>
      </c>
      <c r="I158" s="26">
        <v>0</v>
      </c>
      <c r="J158" s="26">
        <v>144</v>
      </c>
      <c r="K158" s="20"/>
      <c r="L158" s="20"/>
      <c r="M158" s="20"/>
      <c r="N158" s="36">
        <v>4562378345061</v>
      </c>
      <c r="O158" s="10"/>
    </row>
    <row r="159" spans="1:15" ht="51" hidden="1" customHeight="1">
      <c r="A159" s="3" t="s">
        <v>351</v>
      </c>
      <c r="D159" s="16" t="s">
        <v>80</v>
      </c>
      <c r="E159" s="16"/>
      <c r="F159" s="16" t="s">
        <v>292</v>
      </c>
      <c r="G159" s="16" t="s">
        <v>15</v>
      </c>
      <c r="H159" s="8">
        <v>7500</v>
      </c>
      <c r="I159" s="26">
        <v>0</v>
      </c>
      <c r="J159" s="26">
        <v>144</v>
      </c>
      <c r="K159" s="20"/>
      <c r="L159" s="20"/>
      <c r="M159" s="20"/>
      <c r="N159" s="36">
        <v>4562378345047</v>
      </c>
      <c r="O159" s="10"/>
    </row>
    <row r="160" spans="1:15" ht="51" hidden="1" customHeight="1">
      <c r="A160" s="3" t="s">
        <v>351</v>
      </c>
      <c r="D160" s="16" t="s">
        <v>81</v>
      </c>
      <c r="E160" s="16"/>
      <c r="F160" s="16" t="s">
        <v>293</v>
      </c>
      <c r="G160" s="16" t="s">
        <v>15</v>
      </c>
      <c r="H160" s="8">
        <v>7500</v>
      </c>
      <c r="I160" s="26">
        <v>0</v>
      </c>
      <c r="J160" s="26">
        <v>144</v>
      </c>
      <c r="K160" s="20"/>
      <c r="L160" s="20"/>
      <c r="M160" s="20"/>
      <c r="N160" s="36">
        <v>4562378345054</v>
      </c>
      <c r="O160" s="10"/>
    </row>
    <row r="161" spans="1:15" ht="51" hidden="1" customHeight="1">
      <c r="A161" s="3" t="s">
        <v>351</v>
      </c>
      <c r="D161" s="16" t="s">
        <v>82</v>
      </c>
      <c r="E161" s="16"/>
      <c r="F161" s="16" t="s">
        <v>294</v>
      </c>
      <c r="G161" s="16" t="s">
        <v>64</v>
      </c>
      <c r="H161" s="8">
        <v>7500</v>
      </c>
      <c r="I161" s="26">
        <v>0</v>
      </c>
      <c r="J161" s="26">
        <v>144</v>
      </c>
      <c r="K161" s="20"/>
      <c r="L161" s="20"/>
      <c r="M161" s="20"/>
      <c r="N161" s="36">
        <v>4562378345078</v>
      </c>
      <c r="O161" s="10"/>
    </row>
    <row r="162" spans="1:15" ht="51" hidden="1" customHeight="1">
      <c r="A162" s="3" t="s">
        <v>351</v>
      </c>
      <c r="D162" s="16" t="s">
        <v>83</v>
      </c>
      <c r="E162" s="16"/>
      <c r="F162" s="16" t="s">
        <v>84</v>
      </c>
      <c r="G162" s="16" t="s">
        <v>16</v>
      </c>
      <c r="H162" s="8">
        <v>7500</v>
      </c>
      <c r="I162" s="26">
        <v>0</v>
      </c>
      <c r="J162" s="26">
        <v>144</v>
      </c>
      <c r="K162" s="20"/>
      <c r="L162" s="20"/>
      <c r="M162" s="20"/>
      <c r="N162" s="36">
        <v>4562378345085</v>
      </c>
      <c r="O162" s="10"/>
    </row>
    <row r="163" spans="1:15" ht="51" hidden="1" customHeight="1">
      <c r="A163" s="3" t="s">
        <v>351</v>
      </c>
      <c r="D163" s="16" t="s">
        <v>87</v>
      </c>
      <c r="E163" s="16"/>
      <c r="F163" s="16" t="s">
        <v>295</v>
      </c>
      <c r="G163" s="16" t="s">
        <v>15</v>
      </c>
      <c r="H163" s="8">
        <v>7500</v>
      </c>
      <c r="I163" s="26">
        <v>0</v>
      </c>
      <c r="J163" s="26">
        <v>144</v>
      </c>
      <c r="K163" s="20"/>
      <c r="L163" s="20"/>
      <c r="M163" s="20"/>
      <c r="N163" s="36">
        <v>4562378345092</v>
      </c>
      <c r="O163" s="10"/>
    </row>
    <row r="164" spans="1:15" ht="51" hidden="1" customHeight="1">
      <c r="A164" s="3" t="s">
        <v>351</v>
      </c>
      <c r="D164" s="16" t="s">
        <v>89</v>
      </c>
      <c r="E164" s="16"/>
      <c r="F164" s="16" t="s">
        <v>296</v>
      </c>
      <c r="G164" s="16" t="s">
        <v>16</v>
      </c>
      <c r="H164" s="8">
        <v>7500</v>
      </c>
      <c r="I164" s="26">
        <v>0</v>
      </c>
      <c r="J164" s="26">
        <v>144</v>
      </c>
      <c r="K164" s="20"/>
      <c r="L164" s="20"/>
      <c r="M164" s="20"/>
      <c r="N164" s="36">
        <v>4562378345108</v>
      </c>
      <c r="O164" s="10"/>
    </row>
    <row r="165" spans="1:15" ht="51" hidden="1" customHeight="1">
      <c r="A165" s="3" t="s">
        <v>351</v>
      </c>
      <c r="D165" s="16" t="s">
        <v>90</v>
      </c>
      <c r="E165" s="16"/>
      <c r="F165" s="16" t="s">
        <v>297</v>
      </c>
      <c r="G165" s="16" t="s">
        <v>16</v>
      </c>
      <c r="H165" s="8">
        <v>7500</v>
      </c>
      <c r="I165" s="26">
        <v>0</v>
      </c>
      <c r="J165" s="26">
        <v>144</v>
      </c>
      <c r="K165" s="20"/>
      <c r="L165" s="20"/>
      <c r="M165" s="20"/>
      <c r="N165" s="36">
        <v>4562378345115</v>
      </c>
      <c r="O165" s="10"/>
    </row>
    <row r="166" spans="1:15" ht="51" hidden="1" customHeight="1">
      <c r="A166" s="3" t="s">
        <v>351</v>
      </c>
      <c r="D166" s="16" t="s">
        <v>85</v>
      </c>
      <c r="E166" s="16"/>
      <c r="F166" s="16" t="s">
        <v>84</v>
      </c>
      <c r="G166" s="16" t="s">
        <v>50</v>
      </c>
      <c r="H166" s="8">
        <v>7500</v>
      </c>
      <c r="I166" s="26">
        <v>0</v>
      </c>
      <c r="J166" s="26">
        <v>144</v>
      </c>
      <c r="K166" s="20"/>
      <c r="L166" s="20"/>
      <c r="M166" s="20"/>
      <c r="N166" s="36">
        <v>4562378345122</v>
      </c>
      <c r="O166" s="10"/>
    </row>
    <row r="167" spans="1:15" ht="51" hidden="1" customHeight="1">
      <c r="A167" s="3" t="s">
        <v>351</v>
      </c>
      <c r="D167" s="16" t="s">
        <v>88</v>
      </c>
      <c r="E167" s="16"/>
      <c r="F167" s="16" t="s">
        <v>295</v>
      </c>
      <c r="G167" s="16" t="s">
        <v>16</v>
      </c>
      <c r="H167" s="8">
        <v>7500</v>
      </c>
      <c r="I167" s="26">
        <v>0</v>
      </c>
      <c r="J167" s="26">
        <v>144</v>
      </c>
      <c r="K167" s="20"/>
      <c r="L167" s="20"/>
      <c r="M167" s="20"/>
      <c r="N167" s="36">
        <v>4562378345139</v>
      </c>
      <c r="O167" s="10"/>
    </row>
    <row r="168" spans="1:15" ht="51" hidden="1" customHeight="1">
      <c r="A168" s="3" t="s">
        <v>351</v>
      </c>
      <c r="D168" s="16" t="s">
        <v>86</v>
      </c>
      <c r="E168" s="16"/>
      <c r="F168" s="16" t="s">
        <v>298</v>
      </c>
      <c r="G168" s="16" t="s">
        <v>15</v>
      </c>
      <c r="H168" s="8">
        <v>7500</v>
      </c>
      <c r="I168" s="26">
        <v>0</v>
      </c>
      <c r="J168" s="26">
        <v>144</v>
      </c>
      <c r="K168" s="20"/>
      <c r="L168" s="20"/>
      <c r="M168" s="20"/>
      <c r="N168" s="36">
        <v>4562378345146</v>
      </c>
      <c r="O168" s="10"/>
    </row>
    <row r="169" spans="1:15" ht="51" customHeight="1">
      <c r="A169" s="3" t="s">
        <v>351</v>
      </c>
      <c r="D169" s="16" t="s">
        <v>92</v>
      </c>
      <c r="E169" s="16"/>
      <c r="F169" s="16" t="s">
        <v>93</v>
      </c>
      <c r="G169" s="16" t="s">
        <v>50</v>
      </c>
      <c r="H169" s="8">
        <v>4900</v>
      </c>
      <c r="I169" s="26">
        <f>VLOOKUP(D169,'20260114-在庫表'!$A$2:$E$163,5,FALSE)</f>
        <v>8</v>
      </c>
      <c r="J169" s="26">
        <v>144</v>
      </c>
      <c r="K169" s="20"/>
      <c r="L169" s="20"/>
      <c r="M169" s="20"/>
      <c r="N169" s="36">
        <v>4562378345412</v>
      </c>
      <c r="O169" s="10"/>
    </row>
    <row r="170" spans="1:15" ht="51" customHeight="1">
      <c r="A170" s="29" t="s">
        <v>351</v>
      </c>
      <c r="D170" s="16" t="s">
        <v>94</v>
      </c>
      <c r="E170" s="16"/>
      <c r="F170" s="16" t="s">
        <v>95</v>
      </c>
      <c r="G170" s="16" t="s">
        <v>15</v>
      </c>
      <c r="H170" s="8">
        <v>4900</v>
      </c>
      <c r="I170" s="26">
        <f>VLOOKUP(D170,'20260114-在庫表'!$A$2:$E$163,5,FALSE)</f>
        <v>8</v>
      </c>
      <c r="J170" s="26">
        <v>144</v>
      </c>
      <c r="K170" s="20"/>
      <c r="L170" s="20"/>
      <c r="M170" s="20"/>
      <c r="N170" s="36">
        <v>4562378345429</v>
      </c>
      <c r="O170" s="10"/>
    </row>
    <row r="171" spans="1:15" ht="51" hidden="1" customHeight="1">
      <c r="A171" s="3" t="s">
        <v>351</v>
      </c>
      <c r="C171" s="2" t="s">
        <v>414</v>
      </c>
      <c r="D171" s="16" t="s">
        <v>399</v>
      </c>
      <c r="E171" s="16" t="s">
        <v>399</v>
      </c>
      <c r="F171" s="16" t="s">
        <v>14</v>
      </c>
      <c r="G171" s="16" t="s">
        <v>15</v>
      </c>
      <c r="H171" s="8">
        <v>5900</v>
      </c>
      <c r="I171" s="26">
        <v>0</v>
      </c>
      <c r="J171" s="26">
        <v>144</v>
      </c>
      <c r="K171" s="20"/>
      <c r="L171" s="20"/>
      <c r="M171" s="38">
        <v>288</v>
      </c>
      <c r="N171" s="36">
        <v>4562378272978</v>
      </c>
      <c r="O171" s="10"/>
    </row>
    <row r="172" spans="1:15" ht="51" hidden="1" customHeight="1">
      <c r="A172" s="3" t="s">
        <v>351</v>
      </c>
      <c r="D172" s="16" t="s">
        <v>181</v>
      </c>
      <c r="E172" s="16"/>
      <c r="F172" s="16" t="s">
        <v>299</v>
      </c>
      <c r="G172" s="16" t="s">
        <v>344</v>
      </c>
      <c r="H172" s="8">
        <v>5900</v>
      </c>
      <c r="I172" s="26">
        <v>0</v>
      </c>
      <c r="J172" s="26">
        <v>288</v>
      </c>
      <c r="K172" s="20"/>
      <c r="L172" s="20"/>
      <c r="M172" s="20"/>
      <c r="N172" s="36">
        <v>4562378272930</v>
      </c>
      <c r="O172" s="10"/>
    </row>
    <row r="173" spans="1:15" ht="51" hidden="1" customHeight="1">
      <c r="A173" s="3" t="s">
        <v>351</v>
      </c>
      <c r="D173" s="16" t="s">
        <v>400</v>
      </c>
      <c r="E173" s="16"/>
      <c r="F173" s="16" t="s">
        <v>300</v>
      </c>
      <c r="G173" s="16" t="s">
        <v>73</v>
      </c>
      <c r="H173" s="8">
        <v>6500</v>
      </c>
      <c r="I173" s="26">
        <v>0</v>
      </c>
      <c r="J173" s="26"/>
      <c r="K173" s="20"/>
      <c r="L173" s="20"/>
      <c r="M173" s="23"/>
      <c r="N173" s="36">
        <v>4562378340134</v>
      </c>
      <c r="O173" s="10"/>
    </row>
    <row r="174" spans="1:15" ht="24">
      <c r="D174" s="12"/>
      <c r="E174" s="12"/>
      <c r="F174" s="12"/>
      <c r="G174" s="12"/>
      <c r="H174" s="4"/>
      <c r="I174" s="27"/>
      <c r="J174" s="27"/>
      <c r="K174" s="21">
        <f>SUM(K4:K173)</f>
        <v>1152</v>
      </c>
      <c r="L174" s="21">
        <f>SUM(L4:L173)</f>
        <v>3312</v>
      </c>
      <c r="M174" s="21"/>
      <c r="N174" s="33"/>
      <c r="O174" s="13"/>
    </row>
    <row r="176" spans="1:15">
      <c r="K176" s="30"/>
    </row>
    <row r="177" spans="11:11">
      <c r="K177" s="31"/>
    </row>
  </sheetData>
  <protectedRanges>
    <protectedRange sqref="O2" name="範囲1_2"/>
  </protectedRanges>
  <autoFilter ref="A2:O174" xr:uid="{00000000-0001-0000-0000-000000000000}">
    <filterColumn colId="8">
      <filters blank="1">
        <filter val="10"/>
        <filter val="100"/>
        <filter val="101"/>
        <filter val="11"/>
        <filter val="111"/>
        <filter val="115"/>
        <filter val="1168"/>
        <filter val="117"/>
        <filter val="13"/>
        <filter val="132"/>
        <filter val="133"/>
        <filter val="138"/>
        <filter val="14"/>
        <filter val="142"/>
        <filter val="147"/>
        <filter val="15"/>
        <filter val="1526"/>
        <filter val="154"/>
        <filter val="156"/>
        <filter val="161"/>
        <filter val="162"/>
        <filter val="17"/>
        <filter val="18"/>
        <filter val="1837"/>
        <filter val="19"/>
        <filter val="2052"/>
        <filter val="2165"/>
        <filter val="23"/>
        <filter val="24"/>
        <filter val="25"/>
        <filter val="27"/>
        <filter val="29"/>
        <filter val="32"/>
        <filter val="33"/>
        <filter val="34"/>
        <filter val="350"/>
        <filter val="36"/>
        <filter val="38"/>
        <filter val="39"/>
        <filter val="41"/>
        <filter val="42"/>
        <filter val="43"/>
        <filter val="436"/>
        <filter val="44"/>
        <filter val="45"/>
        <filter val="46"/>
        <filter val="47"/>
        <filter val="48"/>
        <filter val="51"/>
        <filter val="54"/>
        <filter val="55"/>
        <filter val="59"/>
        <filter val="596"/>
        <filter val="6"/>
        <filter val="610"/>
        <filter val="617"/>
        <filter val="65"/>
        <filter val="73"/>
        <filter val="77"/>
        <filter val="78"/>
        <filter val="79"/>
        <filter val="798"/>
        <filter val="8"/>
        <filter val="860"/>
        <filter val="89"/>
        <filter val="9"/>
        <filter val="90"/>
        <filter val="91"/>
        <filter val="93"/>
        <filter val="94"/>
        <filter val="95"/>
        <filter val="97"/>
        <filter val="984"/>
      </filters>
    </filterColumn>
  </autoFilter>
  <phoneticPr fontId="1"/>
  <pageMargins left="3.937007874015748E-2" right="3.937007874015748E-2" top="0.35433070866141736" bottom="0.35433070866141736" header="0" footer="0"/>
  <pageSetup paperSize="9" scale="72" orientation="portrait" r:id="rId1"/>
  <headerFooter>
    <oddFooter>&amp;P / &amp;N 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20260114-在庫表</vt:lpstr>
      <vt:lpstr>AMERICAN NEEDLE</vt:lpstr>
      <vt:lpstr>'AMERICAN NEEDLE'!Print_Area</vt:lpstr>
      <vt:lpstr>'AMERICAN NEEDLE'!Print_Titles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ayano sato</dc:creator>
  <cp:keywords/>
  <dc:description/>
  <cp:lastModifiedBy>浩幸 甫坂</cp:lastModifiedBy>
  <cp:revision/>
  <cp:lastPrinted>2026-01-18T21:23:12Z</cp:lastPrinted>
  <dcterms:created xsi:type="dcterms:W3CDTF">2020-07-14T08:45:21Z</dcterms:created>
  <dcterms:modified xsi:type="dcterms:W3CDTF">2026-01-18T21:23:17Z</dcterms:modified>
  <cp:category/>
  <cp:contentStatus/>
</cp:coreProperties>
</file>